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bookViews>
  <sheets>
    <sheet name="ESCOLA 825m2" sheetId="7" r:id="rId1"/>
  </sheets>
  <definedNames>
    <definedName name="_xlnm.Print_Area" localSheetId="0">'ESCOLA 825m2'!$A$1:$H$167</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7" l="1"/>
  <c r="L15" i="7"/>
  <c r="L16" i="7"/>
  <c r="L17" i="7"/>
  <c r="L18" i="7"/>
  <c r="L19" i="7"/>
  <c r="L20" i="7"/>
  <c r="L21" i="7"/>
  <c r="L22" i="7"/>
  <c r="L23" i="7"/>
  <c r="L24" i="7"/>
  <c r="L25" i="7"/>
  <c r="L26" i="7"/>
  <c r="L27" i="7"/>
  <c r="L28" i="7"/>
  <c r="L29" i="7"/>
  <c r="L30" i="7"/>
  <c r="L31" i="7"/>
  <c r="L32" i="7"/>
  <c r="L33" i="7"/>
  <c r="L34" i="7"/>
  <c r="L35" i="7"/>
  <c r="L36" i="7"/>
  <c r="L37" i="7"/>
  <c r="L38" i="7"/>
  <c r="L39" i="7"/>
  <c r="L40" i="7"/>
  <c r="L41" i="7"/>
  <c r="L42" i="7"/>
  <c r="L43" i="7"/>
  <c r="L44" i="7"/>
  <c r="L45" i="7"/>
  <c r="L46" i="7"/>
  <c r="L47" i="7"/>
  <c r="L48" i="7"/>
  <c r="L49" i="7"/>
  <c r="L50" i="7"/>
  <c r="L51" i="7"/>
  <c r="L52" i="7"/>
  <c r="L53" i="7"/>
  <c r="L54" i="7"/>
  <c r="L55" i="7"/>
  <c r="L56" i="7"/>
  <c r="L57" i="7"/>
  <c r="L58" i="7"/>
  <c r="L59" i="7"/>
  <c r="L60" i="7"/>
  <c r="L61" i="7"/>
  <c r="L62" i="7"/>
  <c r="L63" i="7"/>
  <c r="L64" i="7"/>
  <c r="L65" i="7"/>
  <c r="L66" i="7"/>
  <c r="L67" i="7"/>
  <c r="L68" i="7"/>
  <c r="L69" i="7"/>
  <c r="L70" i="7"/>
  <c r="L71" i="7"/>
  <c r="L72" i="7"/>
  <c r="L73" i="7"/>
  <c r="L74" i="7"/>
  <c r="L75" i="7"/>
  <c r="L76" i="7"/>
  <c r="L77" i="7"/>
  <c r="L78" i="7"/>
  <c r="L79" i="7"/>
  <c r="L80" i="7"/>
  <c r="L81" i="7"/>
  <c r="L82" i="7"/>
  <c r="L83" i="7"/>
  <c r="L84" i="7"/>
  <c r="L85" i="7"/>
  <c r="L86" i="7"/>
  <c r="L87" i="7"/>
  <c r="L88" i="7"/>
  <c r="L89" i="7"/>
  <c r="L90" i="7"/>
  <c r="L91" i="7"/>
  <c r="L92" i="7"/>
  <c r="L93" i="7"/>
  <c r="L94" i="7"/>
  <c r="L95" i="7"/>
  <c r="L96" i="7"/>
  <c r="L97" i="7"/>
  <c r="L98" i="7"/>
  <c r="L99" i="7"/>
  <c r="L100" i="7"/>
  <c r="L101" i="7"/>
  <c r="L102" i="7"/>
  <c r="L103" i="7"/>
  <c r="L104" i="7"/>
  <c r="L105" i="7"/>
  <c r="L106" i="7"/>
  <c r="L107" i="7"/>
  <c r="L108" i="7"/>
  <c r="L109" i="7"/>
  <c r="L110" i="7"/>
  <c r="L111" i="7"/>
  <c r="L112" i="7"/>
  <c r="L113" i="7"/>
  <c r="L114" i="7"/>
  <c r="L115" i="7"/>
  <c r="L116" i="7"/>
  <c r="L117" i="7"/>
  <c r="L118" i="7"/>
  <c r="L119" i="7"/>
  <c r="L120" i="7"/>
  <c r="L121" i="7"/>
  <c r="L122" i="7"/>
  <c r="L123" i="7"/>
  <c r="L124" i="7"/>
  <c r="L125" i="7"/>
  <c r="L126" i="7"/>
  <c r="L127" i="7"/>
  <c r="L128" i="7"/>
  <c r="L129" i="7"/>
  <c r="L130" i="7"/>
  <c r="L131" i="7"/>
  <c r="L132" i="7"/>
  <c r="L133" i="7"/>
  <c r="L134" i="7"/>
  <c r="L135" i="7"/>
  <c r="L136" i="7"/>
  <c r="L137" i="7"/>
  <c r="L138" i="7"/>
  <c r="L139" i="7"/>
  <c r="L140" i="7"/>
  <c r="L141" i="7"/>
  <c r="L142" i="7"/>
  <c r="L143" i="7"/>
  <c r="L144" i="7"/>
  <c r="L145" i="7"/>
  <c r="L146" i="7"/>
  <c r="L147" i="7"/>
  <c r="L148" i="7"/>
  <c r="L149" i="7"/>
  <c r="L150" i="7"/>
  <c r="L151" i="7"/>
  <c r="L152" i="7"/>
  <c r="L153" i="7"/>
  <c r="L13" i="7"/>
  <c r="G153" i="7" l="1"/>
  <c r="G121" i="7"/>
  <c r="G125" i="7"/>
  <c r="G129" i="7"/>
  <c r="G133" i="7"/>
  <c r="G137" i="7"/>
  <c r="G141" i="7"/>
  <c r="G145" i="7"/>
  <c r="G149" i="7"/>
  <c r="G117" i="7"/>
  <c r="G84" i="7"/>
  <c r="G88" i="7"/>
  <c r="G92" i="7"/>
  <c r="G96" i="7"/>
  <c r="G100" i="7"/>
  <c r="G104" i="7"/>
  <c r="G108" i="7"/>
  <c r="G112" i="7"/>
  <c r="G83" i="7"/>
  <c r="G74" i="7"/>
  <c r="G78" i="7"/>
  <c r="G63" i="7"/>
  <c r="G67" i="7"/>
  <c r="G61" i="7"/>
  <c r="G54" i="7"/>
  <c r="G58" i="7"/>
  <c r="G52" i="7"/>
  <c r="G45" i="7"/>
  <c r="G40" i="7"/>
  <c r="G30" i="7"/>
  <c r="G21" i="7"/>
  <c r="G14" i="7"/>
  <c r="G15" i="7"/>
  <c r="G18" i="7"/>
  <c r="G19" i="7"/>
  <c r="G13" i="7"/>
  <c r="G151" i="7"/>
  <c r="G150" i="7"/>
  <c r="G148" i="7"/>
  <c r="G147" i="7"/>
  <c r="G146" i="7"/>
  <c r="G144" i="7"/>
  <c r="G143" i="7"/>
  <c r="G142" i="7"/>
  <c r="G140" i="7"/>
  <c r="G139" i="7"/>
  <c r="G138" i="7"/>
  <c r="G136" i="7"/>
  <c r="G135" i="7"/>
  <c r="G134" i="7"/>
  <c r="G132" i="7"/>
  <c r="G131" i="7"/>
  <c r="G130" i="7"/>
  <c r="G128" i="7"/>
  <c r="G127" i="7"/>
  <c r="G126" i="7"/>
  <c r="G124" i="7"/>
  <c r="G123" i="7"/>
  <c r="G122" i="7"/>
  <c r="G120" i="7"/>
  <c r="G119" i="7"/>
  <c r="G118" i="7"/>
  <c r="G115" i="7"/>
  <c r="G114" i="7"/>
  <c r="G113" i="7"/>
  <c r="G111" i="7"/>
  <c r="G110" i="7"/>
  <c r="G109" i="7"/>
  <c r="G107" i="7"/>
  <c r="G106" i="7"/>
  <c r="G105" i="7"/>
  <c r="G103" i="7"/>
  <c r="G102" i="7"/>
  <c r="G101" i="7"/>
  <c r="G99" i="7"/>
  <c r="G98" i="7"/>
  <c r="G97" i="7"/>
  <c r="G95" i="7"/>
  <c r="G94" i="7"/>
  <c r="G93" i="7"/>
  <c r="G91" i="7"/>
  <c r="G90" i="7"/>
  <c r="G89" i="7"/>
  <c r="G87" i="7"/>
  <c r="G86" i="7"/>
  <c r="G85" i="7"/>
  <c r="G81" i="7"/>
  <c r="G80" i="7"/>
  <c r="G79" i="7"/>
  <c r="G77" i="7"/>
  <c r="G76" i="7"/>
  <c r="G75" i="7"/>
  <c r="G73" i="7"/>
  <c r="G72" i="7"/>
  <c r="G71" i="7"/>
  <c r="G70" i="7"/>
  <c r="G68" i="7"/>
  <c r="G66" i="7"/>
  <c r="G65" i="7"/>
  <c r="G64" i="7"/>
  <c r="G62" i="7"/>
  <c r="G59" i="7"/>
  <c r="G57" i="7"/>
  <c r="G56" i="7"/>
  <c r="G55" i="7"/>
  <c r="G53" i="7"/>
  <c r="G50" i="7"/>
  <c r="G49" i="7"/>
  <c r="G48" i="7"/>
  <c r="G47" i="7"/>
  <c r="G46" i="7"/>
  <c r="G43" i="7"/>
  <c r="G42" i="7"/>
  <c r="G41" i="7"/>
  <c r="G38" i="7"/>
  <c r="G37" i="7"/>
  <c r="G36" i="7"/>
  <c r="G35" i="7"/>
  <c r="G34" i="7"/>
  <c r="G32" i="7"/>
  <c r="G31" i="7"/>
  <c r="G22" i="7"/>
  <c r="G23" i="7"/>
  <c r="G24" i="7"/>
  <c r="G25" i="7"/>
  <c r="G26" i="7"/>
  <c r="G27" i="7"/>
  <c r="G28" i="7"/>
  <c r="G16" i="7"/>
  <c r="G17" i="7"/>
  <c r="J92" i="7"/>
  <c r="F62" i="7" l="1"/>
  <c r="F49" i="7"/>
  <c r="H48" i="7"/>
  <c r="H81" i="7"/>
  <c r="H80" i="7"/>
  <c r="H79" i="7"/>
  <c r="F67" i="7" l="1"/>
  <c r="H67" i="7" s="1"/>
  <c r="H62" i="7"/>
  <c r="F125" i="7" l="1"/>
  <c r="F131" i="7"/>
  <c r="F94" i="7"/>
  <c r="F92" i="7"/>
  <c r="F88" i="7"/>
  <c r="F87" i="7"/>
  <c r="F86" i="7"/>
  <c r="F77" i="7"/>
  <c r="F75" i="7"/>
  <c r="F72" i="7"/>
  <c r="F71" i="7"/>
  <c r="F70" i="7"/>
  <c r="F66" i="7"/>
  <c r="F65" i="7"/>
  <c r="F64" i="7"/>
  <c r="F63" i="7"/>
  <c r="H19" i="7"/>
  <c r="H18" i="7"/>
  <c r="F43" i="7" l="1"/>
  <c r="H41" i="7"/>
  <c r="F54" i="7"/>
  <c r="H54" i="7" s="1"/>
  <c r="F52" i="7"/>
  <c r="H52" i="7" s="1"/>
  <c r="F50" i="7"/>
  <c r="H50" i="7" s="1"/>
  <c r="H49" i="7"/>
  <c r="H47" i="7"/>
  <c r="F46" i="7"/>
  <c r="H46" i="7" s="1"/>
  <c r="H40" i="7"/>
  <c r="H151" i="7"/>
  <c r="H150" i="7"/>
  <c r="H149" i="7"/>
  <c r="H148" i="7"/>
  <c r="H147" i="7"/>
  <c r="H146" i="7"/>
  <c r="H145" i="7"/>
  <c r="H144" i="7"/>
  <c r="H143" i="7"/>
  <c r="H142" i="7"/>
  <c r="H141" i="7"/>
  <c r="H140" i="7"/>
  <c r="H139" i="7"/>
  <c r="H138" i="7"/>
  <c r="H137" i="7"/>
  <c r="H136" i="7"/>
  <c r="H135" i="7"/>
  <c r="H134" i="7"/>
  <c r="H133" i="7"/>
  <c r="H132" i="7"/>
  <c r="H131" i="7"/>
  <c r="H130" i="7"/>
  <c r="H129" i="7"/>
  <c r="H128" i="7"/>
  <c r="H127" i="7"/>
  <c r="H126" i="7"/>
  <c r="H125" i="7"/>
  <c r="H124" i="7"/>
  <c r="H123" i="7"/>
  <c r="H122" i="7"/>
  <c r="H121" i="7"/>
  <c r="H120" i="7"/>
  <c r="H119" i="7"/>
  <c r="H118" i="7"/>
  <c r="H115" i="7"/>
  <c r="H114" i="7"/>
  <c r="H113" i="7"/>
  <c r="H112" i="7"/>
  <c r="H111" i="7"/>
  <c r="H110" i="7"/>
  <c r="H109" i="7"/>
  <c r="H108" i="7"/>
  <c r="H107" i="7"/>
  <c r="H106" i="7"/>
  <c r="H105" i="7"/>
  <c r="H104" i="7"/>
  <c r="H103" i="7"/>
  <c r="H117" i="7"/>
  <c r="H102" i="7"/>
  <c r="H101" i="7"/>
  <c r="H100" i="7"/>
  <c r="H99" i="7"/>
  <c r="H98" i="7"/>
  <c r="H97" i="7"/>
  <c r="H94" i="7"/>
  <c r="H93" i="7"/>
  <c r="H91" i="7"/>
  <c r="H90" i="7"/>
  <c r="H89" i="7"/>
  <c r="H88" i="7"/>
  <c r="H87" i="7"/>
  <c r="H86" i="7"/>
  <c r="H85" i="7"/>
  <c r="H84" i="7"/>
  <c r="H83" i="7"/>
  <c r="H78" i="7"/>
  <c r="H77" i="7"/>
  <c r="H76" i="7"/>
  <c r="H75" i="7"/>
  <c r="H74" i="7"/>
  <c r="H96" i="7"/>
  <c r="H73" i="7"/>
  <c r="H95" i="7"/>
  <c r="H72" i="7"/>
  <c r="H71" i="7"/>
  <c r="H70" i="7"/>
  <c r="H68" i="7"/>
  <c r="H66" i="7"/>
  <c r="H65" i="7"/>
  <c r="H64" i="7"/>
  <c r="H63" i="7"/>
  <c r="H61" i="7"/>
  <c r="H58" i="7"/>
  <c r="H56" i="7"/>
  <c r="H55" i="7"/>
  <c r="H53" i="7"/>
  <c r="H45" i="7"/>
  <c r="H42" i="7"/>
  <c r="F38" i="7"/>
  <c r="H38" i="7" s="1"/>
  <c r="F37" i="7"/>
  <c r="H37" i="7" s="1"/>
  <c r="F36" i="7"/>
  <c r="H36" i="7" s="1"/>
  <c r="F35" i="7"/>
  <c r="H35" i="7" s="1"/>
  <c r="H34" i="7"/>
  <c r="F32" i="7"/>
  <c r="H32" i="7" s="1"/>
  <c r="F31" i="7"/>
  <c r="H31" i="7" s="1"/>
  <c r="F30" i="7"/>
  <c r="H30" i="7" s="1"/>
  <c r="H28" i="7"/>
  <c r="H27" i="7"/>
  <c r="H26" i="7"/>
  <c r="H25" i="7"/>
  <c r="H24" i="7"/>
  <c r="F23" i="7"/>
  <c r="H23" i="7" s="1"/>
  <c r="F22" i="7"/>
  <c r="H22" i="7" s="1"/>
  <c r="F21" i="7"/>
  <c r="H21" i="7" s="1"/>
  <c r="H152" i="7"/>
  <c r="H17" i="7"/>
  <c r="H16" i="7"/>
  <c r="H15" i="7"/>
  <c r="H14" i="7"/>
  <c r="H13" i="7"/>
  <c r="H69" i="7" l="1"/>
  <c r="H12" i="7"/>
  <c r="F57" i="7"/>
  <c r="H57" i="7" s="1"/>
  <c r="H116" i="7"/>
  <c r="H92" i="7"/>
  <c r="H82" i="7" s="1"/>
  <c r="H43" i="7"/>
  <c r="H39" i="7" s="1"/>
  <c r="H20" i="7"/>
  <c r="H60" i="7"/>
  <c r="H29" i="7"/>
  <c r="H44" i="7"/>
  <c r="H33" i="7"/>
  <c r="F59" i="7" l="1"/>
  <c r="H59" i="7" s="1"/>
  <c r="H51" i="7" s="1"/>
  <c r="H155" i="7" s="1"/>
  <c r="H157" i="7" s="1"/>
  <c r="H159" i="7" l="1"/>
  <c r="H161" i="7" s="1"/>
</calcChain>
</file>

<file path=xl/sharedStrings.xml><?xml version="1.0" encoding="utf-8"?>
<sst xmlns="http://schemas.openxmlformats.org/spreadsheetml/2006/main" count="688" uniqueCount="434">
  <si>
    <t>ITEM</t>
  </si>
  <si>
    <t>CÓDIGO</t>
  </si>
  <si>
    <t>FONTE</t>
  </si>
  <si>
    <t>SERVIÇOS</t>
  </si>
  <si>
    <t>UNID.</t>
  </si>
  <si>
    <t>UNITÁRIO</t>
  </si>
  <si>
    <t>TOTAL (R$)</t>
  </si>
  <si>
    <t>QUANT. TOTAL</t>
  </si>
  <si>
    <t>SERVIÇOS INICIAIS</t>
  </si>
  <si>
    <t>1.1</t>
  </si>
  <si>
    <t>SETOP</t>
  </si>
  <si>
    <t>Mobilização e Desmobilização de obra.</t>
  </si>
  <si>
    <t>1.2</t>
  </si>
  <si>
    <t>1.3</t>
  </si>
  <si>
    <t>1.4</t>
  </si>
  <si>
    <t>1.6</t>
  </si>
  <si>
    <t>SINAPI</t>
  </si>
  <si>
    <t>2.1</t>
  </si>
  <si>
    <t>2.2</t>
  </si>
  <si>
    <t>2.3</t>
  </si>
  <si>
    <t>5.1</t>
  </si>
  <si>
    <t>5.2</t>
  </si>
  <si>
    <t>5.3</t>
  </si>
  <si>
    <t>5.4</t>
  </si>
  <si>
    <t>FECHAMENTOS</t>
  </si>
  <si>
    <t>ESQUADRIAS</t>
  </si>
  <si>
    <t>9.1</t>
  </si>
  <si>
    <t>10.1</t>
  </si>
  <si>
    <t>10.2</t>
  </si>
  <si>
    <t>10.3</t>
  </si>
  <si>
    <t>10.4</t>
  </si>
  <si>
    <t>PISOS</t>
  </si>
  <si>
    <t>87620</t>
  </si>
  <si>
    <t>Contrapiso em argamassa traço 1:4 (Cimento e areira), preparo mecânico com betoneira 400 L, aplicado em áreas secas sobre laje, aderido, espesssura 2 cm</t>
  </si>
  <si>
    <t>DIVERSOS</t>
  </si>
  <si>
    <t>m2</t>
  </si>
  <si>
    <t>un</t>
  </si>
  <si>
    <t>vb</t>
  </si>
  <si>
    <t>4.1</t>
  </si>
  <si>
    <t>4.2</t>
  </si>
  <si>
    <t>4.3</t>
  </si>
  <si>
    <t>4.5</t>
  </si>
  <si>
    <t>ESTRUTURA METÁLICA / COBERTURA</t>
  </si>
  <si>
    <t>3.1</t>
  </si>
  <si>
    <t>3.2</t>
  </si>
  <si>
    <t>8.1</t>
  </si>
  <si>
    <t>8.2</t>
  </si>
  <si>
    <t>8.3</t>
  </si>
  <si>
    <t>8.4</t>
  </si>
  <si>
    <t>8.5</t>
  </si>
  <si>
    <t>8.6</t>
  </si>
  <si>
    <t>8.7</t>
  </si>
  <si>
    <t>8.8</t>
  </si>
  <si>
    <t>9.2</t>
  </si>
  <si>
    <t>9.3</t>
  </si>
  <si>
    <t>9.4</t>
  </si>
  <si>
    <t>9.5</t>
  </si>
  <si>
    <t>9.6</t>
  </si>
  <si>
    <t>9.7</t>
  </si>
  <si>
    <t>9.8</t>
  </si>
  <si>
    <t>10.5</t>
  </si>
  <si>
    <t>10.6</t>
  </si>
  <si>
    <t>10.7</t>
  </si>
  <si>
    <t>10.8</t>
  </si>
  <si>
    <t>10.9</t>
  </si>
  <si>
    <t>10.10</t>
  </si>
  <si>
    <t>10.11</t>
  </si>
  <si>
    <t>ED-48298</t>
  </si>
  <si>
    <t>calha em chapa galvanizada, esp. 0,65mm (gsg-24), com desenvolvimento de 100cm, inclusive içamento manual vertical</t>
  </si>
  <si>
    <t>ED-50660</t>
  </si>
  <si>
    <t>rufo e contrarrufo em chapa galvanizada, esp. 0,65mm ( gsg-24), com desenvolvimento de 70cm, inclusive içamento manual vertical</t>
  </si>
  <si>
    <t>ED-50681</t>
  </si>
  <si>
    <t>ED-50392</t>
  </si>
  <si>
    <t>Ligação provisória com entrada de energia aérea, padrão cemig, carga instalada de 15,1kva até 30kva, trifásico, com saída subterrânea, inclusive poste, caixa para medidor, disjuntor, barramento, aterramento e acessórios</t>
  </si>
  <si>
    <t>ED-50151</t>
  </si>
  <si>
    <t>ligação de água provisória para canteiro, inclusive hidrômetro e cavalete para medição de água - entrada principal, em aço galvanizado dn 20mm (1/2") - padrão concessionária</t>
  </si>
  <si>
    <t>ED-50150</t>
  </si>
  <si>
    <t>barracão de obra, em chapa de compensado resinado, inclusive instalações sanitárias e mobiliário - padrão der-mg</t>
  </si>
  <si>
    <t>ED-50135</t>
  </si>
  <si>
    <t>ED-50266</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</si>
  <si>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</si>
  <si>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ED-28427</t>
  </si>
  <si>
    <t>fornecimento de estrutura metálica em perfil laminado , inclusive fabricação, transporte, montagem e aplicação de fundo preparador anticorrosivo em superfície metálica, uma (1) demão</t>
  </si>
  <si>
    <t>ED-49664</t>
  </si>
  <si>
    <t>ED-48209</t>
  </si>
  <si>
    <t>ED-48211</t>
  </si>
  <si>
    <t>parede em chapa de gesso acartonado (drywall), divisão entre áreas secas de uma mesma unidade (st/st), esp. 115 mm, inclusive montantes, guias e acessórios, exclusive isolante térmico/acústico</t>
  </si>
  <si>
    <t>parede em chapa de gesso acartonado (drywall), divisão entre áreas úmidas de uma mesma unidade (ru/ru) , esp. 115 mm, inclusive montantes, guias e acessórios, exclusive isolante térmico/acústico</t>
  </si>
  <si>
    <t>ED-50516</t>
  </si>
  <si>
    <t>preparação para emassamento ou pintura (látex/ acrílica) em parede ou forro em chapa de gesso acartonado (drywall), inclusive uma (1) demão de selador acrílico</t>
  </si>
  <si>
    <t>emassamento em parede em chapa de gesso acartonado (drywall) com massa acrílica, uma (1) demão, inclusive lixamento para pintura</t>
  </si>
  <si>
    <t>ED-50483</t>
  </si>
  <si>
    <t>forro em chapa de gesso acartonada, esp. 12,5mm, com fixação do tipo estruturada em perfil metálico, exclusive perfil tabica, sanca e moldura, inclusive acessórios e fixação</t>
  </si>
  <si>
    <t>ED-49686</t>
  </si>
  <si>
    <t>porta de abrir, madeira de lei prancheta para pintura completa 80 x 210 cm,com ferragens em ferro latonado</t>
  </si>
  <si>
    <t>ED-49602</t>
  </si>
  <si>
    <t>porta de abrir, madeira de lei prancheta para pintura completa 70 x 210 cm,com ferragens em ferro latonado</t>
  </si>
  <si>
    <t>ED-49601</t>
  </si>
  <si>
    <t>pintura com verniz sintético marítimo em réguas para fixação cartazes e proteção de carteiras, com largura de 10cm e esp. 2cm, duas (2) demãos, acabamento tipo fosco</t>
  </si>
  <si>
    <t>ED-50531</t>
  </si>
  <si>
    <t>régua para proteção de parede, largura 10cm, em madeira, com acabamento em canto boleado, exclusive aplicação de verniz, inclusive acessórios para fixação</t>
  </si>
  <si>
    <t>ED-50876</t>
  </si>
  <si>
    <t>barramento de madeira ipê para sala de aula, l = 7 cm</t>
  </si>
  <si>
    <t>ED-50839</t>
  </si>
  <si>
    <t>FUNDAÇÃO</t>
  </si>
  <si>
    <t>ESTRUTURA CONCRETO</t>
  </si>
  <si>
    <t>ED-51120</t>
  </si>
  <si>
    <t>chapisco com argamassa, traço 1:2:3 (cimento, areia e pedrisco), aplicado com colher, esp. 5mm, inclusive argamassa com preparo mecanizado</t>
  </si>
  <si>
    <t>ED-50730</t>
  </si>
  <si>
    <t>104619</t>
  </si>
  <si>
    <t>ED-51002</t>
  </si>
  <si>
    <t>Soleira em granito, na cor cinza andorinha, esp. 2cm, inclusive rejuntamento</t>
  </si>
  <si>
    <t xml:space="preserve">Rodapé cerâmico de 7cm de altura com placas tipo esmaltada extra de dimensões 80x80cm (exceto banheiros) </t>
  </si>
  <si>
    <t>Peitoril de granito cinza andorinha e = 2 cm todas as janelas</t>
  </si>
  <si>
    <t>ED-50997</t>
  </si>
  <si>
    <t>104598</t>
  </si>
  <si>
    <t>revestimento cerâmico para piso com placas tipo esmaltada extra de dimensões 80x80 cm aplicada em ambientes de área maior que 10 m² (banheiros - anti derrapante)</t>
  </si>
  <si>
    <t>revestimento cerâmico para paredes internas com placas tipo esmaltada padrão popular de dimensões 20x20 cm, argamassa tipo ac i, aplicadas n a altura inteira das paredes.</t>
  </si>
  <si>
    <t>rampa para acesso de deficiente, em concreto simples fck = 25 mpa, desempenada, com pintura indicativa, 02 demãos (rampas e passeio)</t>
  </si>
  <si>
    <t>ED-51148</t>
  </si>
  <si>
    <t>execução de passeio (calçada) ou piso de concreto com concreto moldado in loco, usinado c20, acabamento convencional, não armado</t>
  </si>
  <si>
    <t>94991</t>
  </si>
  <si>
    <t>pintura látex acrílica premium, aplicação manual em teto, duas demãos</t>
  </si>
  <si>
    <t>88488</t>
  </si>
  <si>
    <t>pintura látex acrílica premium, aplicação manual em paredes, duas demãos</t>
  </si>
  <si>
    <t>88489</t>
  </si>
  <si>
    <t>divisória em granito cinza andorinha e = 3 cm, inclusive ferragens em latão cromado</t>
  </si>
  <si>
    <t>ED-48533</t>
  </si>
  <si>
    <t>bancada em granito, cor cinza andorinha, esp. 2cm, acabamento polido, apoiada em alvenaria, exclusive alvenaria, rodabanca/frontão, testeira/faixa, furo em bancada, cuba metálica, válvula, sifão, torneira e engate flexível</t>
  </si>
  <si>
    <t>ED-21657</t>
  </si>
  <si>
    <t>Rodabanca/frontão para bancada em granito, cor cinza andorinha, esp. 2cm, altura de 10cm, inclusive rejuntamento em massa plástica na cor da pedra</t>
  </si>
  <si>
    <t>ED-48348</t>
  </si>
  <si>
    <t>testeira para bancada em granito, cor cinza andorinha, esp. 2cm, altura de 10cm, inclusive polimento, corte/ colagem em meia esquadria e massa plástica na cor da pedra</t>
  </si>
  <si>
    <t>ED-21636</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</si>
  <si>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</si>
  <si>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</si>
  <si>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cuba em aço inoxidável de embutir, aisi 304, aplicação para tanque (600x600x400mm), assentamento em bancada, inclusive válvula de escoamento de metal com acabamento cromado, sifão de metal tipo copo com acabamento cromado, fornecimento e instalação</t>
  </si>
  <si>
    <t>ED-50287</t>
  </si>
  <si>
    <t>ED-50985</t>
  </si>
  <si>
    <t>portão em perfil e chapa metálica colocado com cadeado</t>
  </si>
  <si>
    <t>Mastro de pátio para bandeira, em tubo galvanizado 2" - h = 6,00 m</t>
  </si>
  <si>
    <t>ED-50966</t>
  </si>
  <si>
    <t>banco em concreto aparente, sem encosto, polido com acabamento em verniz, esp. 8cm, comprimento 200cm, largura 40cm, altura 55cm, inclusive corte no piso para fixação com concreto não estrutural, preparado em obra com betoneira, com fck 15 mpa</t>
  </si>
  <si>
    <t>ED-15446</t>
  </si>
  <si>
    <t>espelho cristal, dimensão (60x90)cm, com esp. 4mm, em acabamento lapidado, inclusive fixação com parafuso tipo finesson, fornecimento e instalação</t>
  </si>
  <si>
    <t>ED-51150</t>
  </si>
  <si>
    <t>3.3</t>
  </si>
  <si>
    <t>REVESTIMENTOS/ PINTURA</t>
  </si>
  <si>
    <t>armadura de tela de aço ca-60, soldada tipo q-138, diâmetro ø4,2mm, trama com dimensão (100x100)mm, inclusive espaçador, exclusive concreto</t>
  </si>
  <si>
    <t>ED-29582</t>
  </si>
  <si>
    <t>mês</t>
  </si>
  <si>
    <t>vidro temperados vidro temperado transparente incolor, esp. 10mm, inclusive fixação e vedação com guarnição/gaxeta de borracha neoprene, fornecimento e instalação, exclusive caixilho/perfil</t>
  </si>
  <si>
    <t>fechamento inferior no sistema ligth steel frame</t>
  </si>
  <si>
    <t>COTAÇÃO</t>
  </si>
  <si>
    <t>001</t>
  </si>
  <si>
    <t>polimento mecanizado de superfície em concreto, inclusive acabamento de concretagem em nivelamento a laser (nível zero)</t>
  </si>
  <si>
    <t>ED-50619</t>
  </si>
  <si>
    <t>escavação manual de vala com profundidade menor ou igual a 1,5m, inclusive descarga lateral</t>
  </si>
  <si>
    <t>ED-51107</t>
  </si>
  <si>
    <t>reaterro manual de vala, inclusive espalhamento e compactação manual com soquete</t>
  </si>
  <si>
    <t>fôrma para viga-cinta/bloco com chapa de compensado plastificado, esp. 12mm (fabricação)</t>
  </si>
  <si>
    <t>ED-8560</t>
  </si>
  <si>
    <t>lastro de concreto magro, inclusive transporte, lançamento e adensamento</t>
  </si>
  <si>
    <t>ED-49812</t>
  </si>
  <si>
    <t>alvenaria de vedação com tijolo cerâmico furado, esp. 14cm, para revestimento, inclusive argamassa para assentamento</t>
  </si>
  <si>
    <t>ED-48232</t>
  </si>
  <si>
    <t>emboço com argamassa, traço 1:6 (cimento e areia), esp. 20mm, aplicação manual, inclusive argamassa com preparo mecanizado, exclusive chapisco</t>
  </si>
  <si>
    <t>ED-50732</t>
  </si>
  <si>
    <t>COMPOSIÇÃO</t>
  </si>
  <si>
    <t>002</t>
  </si>
  <si>
    <t>fechamento externo termoacústico chapa 20mm, pintada na face inferior e exterior com pintura eletrotática na cor branca</t>
  </si>
  <si>
    <t>ED-51160</t>
  </si>
  <si>
    <t>m3</t>
  </si>
  <si>
    <t>kg</t>
  </si>
  <si>
    <t>m</t>
  </si>
  <si>
    <t xml:space="preserve">Corte, dobra e montagem de aço CA-50/60, inclusive espaçador </t>
  </si>
  <si>
    <t>INSTALAÇÕES HIDROSANITARIAS</t>
  </si>
  <si>
    <t>ED-50221</t>
  </si>
  <si>
    <t>Ponto de agua fria em PVC rigido, soldavel , DN 20mm, embutido, com distancia de ate 5 m da tomada de agua, inclusive conexões.</t>
  </si>
  <si>
    <t>ED-50223</t>
  </si>
  <si>
    <t>Ponto de esgoto em PVC rigido, DN 40mm, com distancia de 5 m da rede primaria</t>
  </si>
  <si>
    <t>Ponto de esgoto em PVC rigido, DN 50mm, com distancia de 5 m da rede primaria</t>
  </si>
  <si>
    <t>Ponto de esgoto em PVC rigido, DN 100mm, com distancia de 5 m da rede primaria</t>
  </si>
  <si>
    <t>ED-50224</t>
  </si>
  <si>
    <t>ED-50225</t>
  </si>
  <si>
    <t>ED-50668</t>
  </si>
  <si>
    <t>Condutor de aguas pluviais em PVC rigido, DN 100mm, incl. conexões e suportes.</t>
  </si>
  <si>
    <t>ED-50105</t>
  </si>
  <si>
    <t>Fornecimento e assentamento de tubo de PVC rigido coletor de esgoto DN 50mm</t>
  </si>
  <si>
    <t>ED-49170</t>
  </si>
  <si>
    <t>Caixa de passagem 50x50x60 cm, em alvernaria, incl escavação, reaterro e bota-fora</t>
  </si>
  <si>
    <t>ED-49903</t>
  </si>
  <si>
    <t>ED-49904</t>
  </si>
  <si>
    <t>Caixa de inspeção/passagem, em alvenaria, 100x100x50 cm, revest, em argamassa com aditivo imperm. tampa de concreto, incl, escavação, reaterro e bota fora</t>
  </si>
  <si>
    <t>Caixa de inspeção/passagem, em alvenaria, 100x100x80 cm, revest, em argamassa com aditivo imperm. tampa de concreto, incl, escavação, reaterro e bota fora</t>
  </si>
  <si>
    <t>ED-29742</t>
  </si>
  <si>
    <t>Caixa d'agua de polietileno cap. 5000l, inclusive tampa, torneira boia, extravasor, tubo de limpeza e acessorios.</t>
  </si>
  <si>
    <t>ED-50296</t>
  </si>
  <si>
    <t>ED-50299</t>
  </si>
  <si>
    <t>Bacia sanit. Infantil, de louça branca,com acessorios de fixaxação, valvula de descarga com acionamento duplo, tubo de ligação com canopla. Instalação e rejuntamento</t>
  </si>
  <si>
    <t>Bacia sanit. de louça branca,com acessorios de fixaxação, valvula de descarga com acionamento duplo, tubo de ligação com canopla. Instalação e rejuntamento</t>
  </si>
  <si>
    <t>ED-17905</t>
  </si>
  <si>
    <t>ED-17903</t>
  </si>
  <si>
    <t>ED-50229</t>
  </si>
  <si>
    <t>ED-50231</t>
  </si>
  <si>
    <t>ED-50226</t>
  </si>
  <si>
    <t>ED-50347</t>
  </si>
  <si>
    <t>ED-48171</t>
  </si>
  <si>
    <t>ED-50316</t>
  </si>
  <si>
    <t>ED-16344</t>
  </si>
  <si>
    <t>ED-48156</t>
  </si>
  <si>
    <t>ED-48157</t>
  </si>
  <si>
    <t>ED-48174</t>
  </si>
  <si>
    <t>ED-48179</t>
  </si>
  <si>
    <t>ED-48187</t>
  </si>
  <si>
    <t>ED-48165</t>
  </si>
  <si>
    <t>ED-29152</t>
  </si>
  <si>
    <t>ED-50317</t>
  </si>
  <si>
    <t>ED-50321</t>
  </si>
  <si>
    <t>ED-20584</t>
  </si>
  <si>
    <t>ED-49206</t>
  </si>
  <si>
    <t>ED-49501</t>
  </si>
  <si>
    <t>ED-49499</t>
  </si>
  <si>
    <t>ED-49291</t>
  </si>
  <si>
    <t>ED-49289</t>
  </si>
  <si>
    <t>ED-49288</t>
  </si>
  <si>
    <t>ED-49271</t>
  </si>
  <si>
    <t>ED-49236</t>
  </si>
  <si>
    <t>ED-49233</t>
  </si>
  <si>
    <t>ED-49231</t>
  </si>
  <si>
    <t>ED-49228</t>
  </si>
  <si>
    <t>ED-48981</t>
  </si>
  <si>
    <t>ED-48976</t>
  </si>
  <si>
    <t>ED-48971</t>
  </si>
  <si>
    <t>ED-48961</t>
  </si>
  <si>
    <t>ED-48956</t>
  </si>
  <si>
    <t>ED-48951</t>
  </si>
  <si>
    <t>ED-49313</t>
  </si>
  <si>
    <t>ED-49311</t>
  </si>
  <si>
    <t>ED-49309</t>
  </si>
  <si>
    <t>ED-27084</t>
  </si>
  <si>
    <t>ED-27082</t>
  </si>
  <si>
    <t>ED-49215</t>
  </si>
  <si>
    <t>ED-51017</t>
  </si>
  <si>
    <t>ED-51068</t>
  </si>
  <si>
    <t>ED-51073</t>
  </si>
  <si>
    <t>ED-49525</t>
  </si>
  <si>
    <t>ED-15204</t>
  </si>
  <si>
    <t>003</t>
  </si>
  <si>
    <t>Ralo linear 15mm pluvial grelha aluminio com suporte</t>
  </si>
  <si>
    <t>ED-48181</t>
  </si>
  <si>
    <t>ED-22766</t>
  </si>
  <si>
    <t>ED-50335</t>
  </si>
  <si>
    <t>revestimento com porcelanato aplicado em piso, acabamento polído, ambiente interno, padrão extra, borda retificada, dimensão da peça (60x60cm), assentamento com argamassa industrializada, inclusive rejuntamento</t>
  </si>
  <si>
    <t>ED-50754</t>
  </si>
  <si>
    <t>ED-50717</t>
  </si>
  <si>
    <t>ED-49798</t>
  </si>
  <si>
    <t>INSTALAÇÕES ELÉTRICAS</t>
  </si>
  <si>
    <t>11.1</t>
  </si>
  <si>
    <t>11.2</t>
  </si>
  <si>
    <t>11.3</t>
  </si>
  <si>
    <t>11.8</t>
  </si>
  <si>
    <t>11.4</t>
  </si>
  <si>
    <t>11.5</t>
  </si>
  <si>
    <t>11.7</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</si>
  <si>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</si>
  <si>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</si>
  <si>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</si>
  <si>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</si>
  <si>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</si>
  <si>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</si>
  <si>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</si>
  <si>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</si>
  <si>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</si>
  <si>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</si>
  <si>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</si>
  <si>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</si>
  <si>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</si>
  <si>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</si>
  <si>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</si>
  <si>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</si>
  <si>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</si>
  <si>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</si>
  <si>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</si>
  <si>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</si>
  <si>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</si>
  <si>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</si>
  <si>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</si>
  <si>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</si>
  <si>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</si>
  <si>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porta de abrir, madeira de lei prancheta para pintura completa 90 x 210 cm,com ferragens em ferro latonado</t>
  </si>
  <si>
    <t>ED-49603</t>
  </si>
  <si>
    <t>porta de abrir metálica 100 x 210 cm</t>
  </si>
  <si>
    <t xml:space="preserve">janela de alumínio com vidro temperado de correr 6mm </t>
  </si>
  <si>
    <t>Vigia diurno</t>
  </si>
  <si>
    <t>ED-29739</t>
  </si>
  <si>
    <t>barra de apoio em aço inox polido reta</t>
  </si>
  <si>
    <t>ED-50027</t>
  </si>
  <si>
    <t>Fornecimento e assentamento de tubo de PVC rigido coletor de esgoto liso DN 100mm</t>
  </si>
  <si>
    <t>7.1</t>
  </si>
  <si>
    <t>7.2</t>
  </si>
  <si>
    <t>7.3</t>
  </si>
  <si>
    <t>7.4</t>
  </si>
  <si>
    <t>7.5</t>
  </si>
  <si>
    <t>6.1</t>
  </si>
  <si>
    <t>6.2</t>
  </si>
  <si>
    <t>6.3</t>
  </si>
  <si>
    <t>6.4</t>
  </si>
  <si>
    <t>11.6</t>
  </si>
  <si>
    <t>1.12</t>
  </si>
  <si>
    <t>1.14</t>
  </si>
  <si>
    <t>2.5</t>
  </si>
  <si>
    <t>2.6</t>
  </si>
  <si>
    <t>2.7</t>
  </si>
  <si>
    <t>2.8</t>
  </si>
  <si>
    <t>4.4</t>
  </si>
  <si>
    <t>6.5</t>
  </si>
  <si>
    <t>7.6</t>
  </si>
  <si>
    <t>7.7</t>
  </si>
  <si>
    <t>7.8</t>
  </si>
  <si>
    <t>9.9</t>
  </si>
  <si>
    <t>9.10</t>
  </si>
  <si>
    <t>9.11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</si>
  <si>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</si>
  <si>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</si>
  <si>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</si>
  <si>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</si>
  <si>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</si>
  <si>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</si>
  <si>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</si>
  <si>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</si>
  <si>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</si>
  <si>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</si>
  <si>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</si>
  <si>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</si>
  <si>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</si>
  <si>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</si>
  <si>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</si>
  <si>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</si>
  <si>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</si>
  <si>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</si>
  <si>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</si>
  <si>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</si>
  <si>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</si>
  <si>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11.34</t>
  </si>
  <si>
    <t>11.35</t>
  </si>
  <si>
    <t>2.9</t>
  </si>
  <si>
    <t>6.6</t>
  </si>
  <si>
    <t>10.33</t>
  </si>
  <si>
    <t>005</t>
  </si>
  <si>
    <t>9.12</t>
  </si>
  <si>
    <t>Alvenaria em bloco de concreto cheio esp 9cm para mureta do gradil H=40cm</t>
  </si>
  <si>
    <t>004</t>
  </si>
  <si>
    <t>006</t>
  </si>
  <si>
    <t>Gradil metálico</t>
  </si>
  <si>
    <t>Pavimentação externa na área do estacionamento em piso intertravado esp 6cm sobre colchão de areia</t>
  </si>
  <si>
    <t>VALOR TOTAL</t>
  </si>
  <si>
    <t>SUB-TOTAL</t>
  </si>
  <si>
    <t>ED-23034</t>
  </si>
  <si>
    <t>concreto estrutural usinado, controle "a", com fck 25mpa, brita nº (1 e 2), consistência para vibração (fabricação)</t>
  </si>
  <si>
    <t>BDI</t>
  </si>
  <si>
    <t>SERVIÇOS FINAIS</t>
  </si>
  <si>
    <t>12.1</t>
  </si>
  <si>
    <t>ED-21776</t>
  </si>
  <si>
    <t>ENCARREGADO GERAL DE OBRAS COM ENCARGOS
COMPLEMENTARES</t>
  </si>
  <si>
    <t>cobertura com telha termoacústica telha/poliuretano/telha chapa 0,50mm pintada na sem pinmtura</t>
  </si>
  <si>
    <t>ED-50279</t>
  </si>
  <si>
    <t>CUBA DE LOUÇA BRANCA DE EMBUTIR, FORMATO OVAL,
INCLUSIVE VÁLVULA DE ESCOAMENTO DE METAL COM
ACABAMENTO CROMADO, SIFÃO DE METAL TIPO COPO COM
ACABAMENTO CROMADO, FORNECIMENTO E INSTALAÇÃO</t>
  </si>
  <si>
    <t>VÁLVULA PARA LAVATÓRIO COM LADRÃO D = 2 1/4" X 1"</t>
  </si>
  <si>
    <t>BEBEDOURO MG-F INFANTIL INOX</t>
  </si>
  <si>
    <t>DUCHA HIGIÊNICA COM REGISTRO PARA CONTROLE DE FLUXO
DE ÁGUA, DIÂMETRO 1/2" (20MM), INCLUSIVE FORNECIMENTO E
INSTALAÇÃO</t>
  </si>
  <si>
    <t>ASSENTO BRANCO PARA VASO</t>
  </si>
  <si>
    <t>ASSENTO PARA VASO PNE (NBR 9050)</t>
  </si>
  <si>
    <t>CABIDE DE LOUÇA COM DOIS (2) GANCHOS, NA COR BRANCA,
ASSENTAMENTO EM ARGAMASSA INDUSTRIALIZADA, INCLUSIVE
REJUNTAMENTO E FORNECIMENTO</t>
  </si>
  <si>
    <t>PAPELEIRA DE LOUÇA COM ROLETE, NA COR BRANCA,
ASSENTAMENTO COM ARGAMASSA INDUSTRIALIZADA, INCLUSIVE
REJUNTAMENTO E FORNECIMENTO</t>
  </si>
  <si>
    <t>SABONETEIRA METÁLICA CROMADA, TIPO CONCHA, DE
SOBREPOR</t>
  </si>
  <si>
    <t>TORNEIRA METÁLICA ANTIVANDALISMO, FECHAMENTO
AUTOMÁTICO, ACABAMENTO CROMADO, APLICAÇÃO DE PAREDE,
INCLUSIVE FORNECIMENTO E INSTALAÇÃO</t>
  </si>
  <si>
    <t>LIGAÇÃO FLEXÍVEL METÁLICA, DIÂMETRO 1/2" (20MM), INCLUSIVE
FORNECIMENTO E INSTALAÇÃO (VÁLVULA DE LIGAÇÃO)</t>
  </si>
  <si>
    <t>INSTALAÇÃO DE SIFÃO DE METAL PARA PIA, TIPO COPO COM
ACABAMENTO CROMADO, DIÂMETRO (1.1/2"X1.1/2" OU 2"),
INCLUSIVE FORNECIMENTO</t>
  </si>
  <si>
    <t>PAPELEIRA METÁLICA CROMADA, INCLUSIVE FIXAÇÃO</t>
  </si>
  <si>
    <t>TORNEIRA METÁLICA HOSPITALAR, ABERTURA ALAVANCA 1/4 DE
VOLTA, ACABAMENTO CROMADO, COM AREJADOR, APLICAÇÃO
DE MESA, INCLUSIVE ENGATE FLEXÍVEL METÁLICO, INCLUSIVE
FORNECIMENTO E INSTALAÇÃO</t>
  </si>
  <si>
    <t>VÁLVULA AMERICANA PIA INOX 1 1/2" X 3/4"</t>
  </si>
  <si>
    <t>CHUVEIRO ELÉTRICO BRANCO, TENSÃO 127V/220V, POTÊNCIA
4600W/5500W, INCLUSIVE BRAÇO, FORNECIMENTO E INSTALAÇÃO</t>
  </si>
  <si>
    <t>ENTRADA DE ENERGIA AÉREA, TIPO C4, PADRÃO CEMIG, CARGA
INSTALADA DE 27,1KVA ATÉ 38KVA, TRIFÁSICO, COM SAÍDA
SUBTERRÂNEA, INCLUSIVE POSTE, CAIXA PARA MEDIDOR,
DISJUNTOR, BARRAMENTO, ATERRAMENTO E ACESSÓRIOS</t>
  </si>
  <si>
    <t>CAIXA PARA MEDIÇÃO, TIPO CM-18, DIMENSÕES CONFORME
PADRÃO CEMIG, EXCLUSIVE BARRAMENTO E DISJUNTOR,
INCLUSIVE INSTALAÇÃO</t>
  </si>
  <si>
    <t>QUADRO DE DISTRIBUIÇÃO PARA 24 MÓDULOS COM
BARRAMENTO 100 A</t>
  </si>
  <si>
    <t>QUADRO DE DISTRIBUIÇÃO PARA 12 MÓDULOS COM
BARRAMENTO E CHAVE</t>
  </si>
  <si>
    <t>DISJUNTOR TRIPOLAR TERMOMAGNÉTICO 5KA, DE 70A</t>
  </si>
  <si>
    <t>DISJUNTOR TRIPOLAR TERMOMAGNÉTICO 5KA, DE 50A</t>
  </si>
  <si>
    <t>DISJUNTOR TRIPOLAR TERMOMAGNÉTICO 5KA, DE 40A</t>
  </si>
  <si>
    <t>DISJUNTOR BIPOLAR TERMOMAGNÉTICO 5KA, DE 20A</t>
  </si>
  <si>
    <t>DISJUNTOR MONOPOLAR TERMOMAGNÉTICO 5KA, DE 40A</t>
  </si>
  <si>
    <t>DISJUNTOR MONOPOLAR TERMOMAGNÉTICO 5KA, DE 30A</t>
  </si>
  <si>
    <t>DISJUNTOR MONOPOLAR TERMOMAGNÉTICO 5KA, DE 20A</t>
  </si>
  <si>
    <t>DISJUNTOR MONOPOLAR TERMOMAGNÉTICO 5KA, DE 10A</t>
  </si>
  <si>
    <t>CABO DE COBRE FLEXÍVEL, CLASSE 5, ISOLAMENTO TIPO LSHF/
ATOX, NÃO HALOGENADO, ANTICHAMA, TERMOPLÁSTICO,
UNIPOLAR, SEÇÃO 35 MM2, 70°C, 450/750V</t>
  </si>
  <si>
    <t>CABO DE COBRE FLEXÍVEL, CLASSE 5, ISOLAMENTO TIPO LSHF/
ATOX, NÃO HALOGENADO, ANTICHAMA, TERMOPLÁSTICO,
UNIPOLAR, SEÇÃO 25 MM2, 70°C, 450/750V</t>
  </si>
  <si>
    <t>CABO DE COBRE FLEXÍVEL, CLASSE 5, ISOLAMENTO TIPO LSHF/
ATOX, NÃO HALOGENADO, ANTICHAMA, TERMOPLÁSTICO,
UNIPOLAR, SEÇÃO 16 MM2, 70°C, 450/750V</t>
  </si>
  <si>
    <t>CABO DE COBRE FLEXÍVEL, CLASSE 5, ISOLAMENTO TIPO LSHF/
ATOX, NÃO HALOGENADO, ANTICHAMA, TERMOPLÁSTICO,
UNIPOLAR, SEÇÃO 6 MM2, 70°C, 450/750V</t>
  </si>
  <si>
    <t>CABO DE COBRE FLEXÍVEL, CLASSE 5, ISOLAMENTO TIPO LSHF/
ATOX, NÃO HALOGENADO, ANTICHAMA, TERMOPLÁSTICO,
UNIPOLAR, SEÇÃO 4 MM2, 70°C, 450/750V</t>
  </si>
  <si>
    <t>CABO DE COBRE FLEXÍVEL, CLASSE 5, ISOLAMENTO TIPO LSHF/
ATOX, NÃO HALOGENADO, ANTICHAMA, TERMOPLÁSTICO,
UNIPOLAR, SEÇÃO 2,5 MM2, 70°C, 450/750V</t>
  </si>
  <si>
    <t>ELETRODUTO DE PVC RÍGIDO ROSCÁVEL, DN 60 MM (2.1/2"),
INCLUSIVE CONEXÕES, SUPORTES E FIXAÇÃO</t>
  </si>
  <si>
    <t>ELETRODUTO DE PVC RÍGIDO ROSCÁVEL, DN 40 MM (1.1/2"),
INCLUSIVE CONEXÕES, SUPORTES E FIXAÇÃO</t>
  </si>
  <si>
    <t>ELETRODUTO DE PVC RÍGIDO ROSCÁVEL, DN 25 MM (1"),
INCLUSIVE CONEXÕES, SUPORTES E FIXAÇÃO</t>
  </si>
  <si>
    <t>LUMINÁRIA COMERCIAL COM ALETAS DE EMBUTIR COMPLETA,
PARA QUATRO (4) LÂMPADAS TUBULARES LED 4X18W-ØT8,
TEMPERATURA DA COR 6500K, FORNECIMENTO E INSTALAÇÃO,
INCLUSIVE BASE E LÂMPADA</t>
  </si>
  <si>
    <t>LUMINÁRIA COMERCIAL COM ALETAS DE EMBUTIR COMPLETA,
PARA DUAS (2) LÂMPADAS TUBULARES LED 2X18W-ØT8,
TEMPERATURA DA COR 6500K, FORNECIMENTO E INSTALAÇÃO,
INCLUSIVE BASE E LÂMPADA</t>
  </si>
  <si>
    <t>CAIXA DE PASSAGEM 20 X 20 CM EM CHAPA DE FERRO COM
TAMPA CEGA</t>
  </si>
  <si>
    <t>PONTO DE EMBUTIR PARA UMA (1) TOMADA PADRÃO, TRÊS (3)
POLOS (2P+T/10A-250V), COM PLACA 4"X2" DE UM (1) POSTO, COM
ELETRODUTO DE PVC RÍGIDO ROSCÁVEL, DN 20MM (3/4"),
EMBUTIDO NO PISO E CABO DE COBRE FLEXÍVEL, CLASSE 5,
ISOLAMENTO TIPO LSHF/ATOX, NÃO HALOGENADO, SEÇÃO 2,
5MM2 (70°C-450/750V), COM DISTÂNCIA DE ATÉ DEZ (10) METROS
DO PONTO DE DERIVAÇÃO, INCLUSIVE CAIXA DE LIGAÇÃO,
SUPORTE E FIXAÇÃO DO ELETRODUTO COM ENCHIMENTO DO
RASGO NA ALVENARIA/CONCRETO COM ARGAMASSA</t>
  </si>
  <si>
    <t>PONTO DE SOBREPOR PARA UM (1) INTERRUPTOR SIMPLES (10A-
250V), COM PLACA 4"X2" DE UM (1) POSTO, COM ELETRODUTO DE
AÇO GALVANIZADO, CLASSE LEVE, DN 20MM (3/4"), FIXADO NA
ALVENARIA/TETO E CABO DE COBRE FLEXÍVEL, CLASSE 5,
ISOLAMENTO TIPO LSHF/ATOX, NÃO HALOGENADO, SEÇÃO 2,
5MM2 (70°C-450/750V), COM DISTÂNCIA DE ATÉ DEZ (10) METROS
DO PONTO DE DERIVAÇÃO, INCLUSIVE FORNECIMENTO,
INSTALAÇÃO, CONDULETE EM ALUMÍNIO, CONEXÕES, SUPORTE E
FIXAÇÃO DO ELETRODUTO</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</si>
  <si>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</si>
  <si>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PPONTO DE EMBUTIR PARA UMA (1) TOMADA TELEFÔNICA (
CONECTOR RJ11), COM PLACA 4"X2" DE UM (1) POSTO, COM
ELETRODUTO FLEXÍVEL CORRUGADO, ANTI-CHAMA, DN 25MM (3/
4"), EMBUTIDO NA ALVENARIA E FIO TELEFÔNICO (FI) EM COBRE
ELETROLÍTICO ESTANHADO DE SEÇÃO MACIÇA, ESP. 0,60MM (2X0
,60MM), COM DISTÂNCIA DE ATÉ DEZ (10) METROS DO PONTO DE
DERIVAÇÃO, INCLUSIVE CAIXA DE LIGAÇÃO, SUPORTE E FIXAÇÃO
DO ELETRODUTO COM ENCHIMENTO DO RASGO NA ALVENARIA/
CONCRETO COM ARGAMASSA</t>
  </si>
  <si>
    <t>SIRENE PARA ALCANCE ATÉ 500 M REF. RT-10</t>
  </si>
  <si>
    <t>ATERRAMENTO COMPLETO PARA PÁRA-RAIOS , COM HASTES DE
COBRE COM ALMA DE AÇO TIPO "COPPERWELD"</t>
  </si>
  <si>
    <t>MASTRO SIMPLES DE FERRO GALVANIZADO PARA PÁRA-RAIOS,
ALTURA DE 3 M, Ø 40 MM (1 1/2") OU 50 MM (2"), COMPLETO</t>
  </si>
  <si>
    <t>PARA-RAIO DE LATAO CROMADO, COBRE CROMADO OU ACO
INOXIDAVEL, TIPO FRANKLIN</t>
  </si>
  <si>
    <t>PONTO DE EMBUTIR PARA GÁS EM TUBO DE AÇO GALVANIZADO
COM COSTURA, DN 1/2", EMBUTIDO NA ALVENARIA COM
DISTÂNCIA DE ATÉ CINCO (5) METROS DO RAMAL DE
ABASTECIMENTO, INCLUSIVE CONEXÕES E FIXAÇÃO DO TUBO
COM ENCHIMENTO DO RASGO NA ALVENARIA/CONCRETO COM
ARGAMASSA</t>
  </si>
  <si>
    <t>KIT CAVALETE PARA MEDIÇÃO DE ÁGUA, EMBUTIDO EM
ALVENARIA, EM AÇO GALVANIZADO DN 20MM (1/2") - PADRÃO
CONCESSIONÁRIA LOCAL, EXCLUSIVE HIDRÔMETRO</t>
  </si>
  <si>
    <t>LIMPEZA FINAL PARA ENTREGA DA OBRA</t>
  </si>
  <si>
    <t>BD1 (22,00%)</t>
  </si>
  <si>
    <t>PLANILHA ORÇAMENTÁRIA</t>
  </si>
  <si>
    <t>OBRA:</t>
  </si>
  <si>
    <t>LOCAL:</t>
  </si>
  <si>
    <t>FORMA DE EXECUÇÃO</t>
  </si>
  <si>
    <t>FONTE:</t>
  </si>
  <si>
    <t>PRAZO DE EXECUÇÃO DA OBRA:</t>
  </si>
  <si>
    <t>INDIRETA ( X )</t>
  </si>
  <si>
    <t>DIRETA (  )</t>
  </si>
  <si>
    <t>120 DIAS A PARTIR DA ORDEM DE SERVIÇO.</t>
  </si>
  <si>
    <t>SINAP/SETOP</t>
  </si>
  <si>
    <t>preço primitivo</t>
  </si>
  <si>
    <t>preço por m²</t>
  </si>
  <si>
    <t>preço -1/6</t>
  </si>
  <si>
    <t xml:space="preserve">CONSTRUÇÃO DE ESCOLAS DE ENSINO FUNDAMENTAL </t>
  </si>
  <si>
    <t>DISTRITO DE CAÇAREMA,  CAPITÃO ENÉAS-MG.</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</si>
</sst>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R$&quot;\ * #,##0.00_-;\-&quot;R$&quot;\ * #,##0.00_-;_-&quot;R$&quot;\ * &quot;-&quot;??_-;_-@_-"/>
    <numFmt numFmtId="164" formatCode="_(* #,##0.00_);_(* \(#,##0.00\);_(* \-??_);_(@_)"/>
    <numFmt numFmtId="165" formatCode="#,##0.00\ ;\(#,##0.00\);\-#\ ;@\ "/>
    <numFmt numFmtId="166" formatCode="_ * #,##0.00_ ;_ * \-#,##0.00_ ;_ * \-??_ ;_ @_ "/>
  </numFmts>
  <fonts count="13">
    <font>
      <sz val="11"/>
      <color theme="1"/>
      <name val="Calibri"/>
      <family val="2"/>
      <scheme val="minor"/>
    </font>
    <font>
      <sz val="11"/>
      <color theme="1"/>
      <name val="Calibri"/>
      <family val="2"/>
      <scheme val="minor"/>
    </font>
    <font>
      <sz val="10"/>
      <name val="Arial"/>
      <family val="2"/>
    </font>
    <font>
      <sz val="14"/>
      <name val="Arial"/>
      <family val="2"/>
    </font>
    <font>
      <sz val="12"/>
      <name val="Arial"/>
      <family val="2"/>
    </font>
    <font>
      <sz val="10"/>
      <name val="Mangal"/>
      <family val="2"/>
    </font>
    <font>
      <sz val="11"/>
      <color indexed="8"/>
      <name val="Calibri"/>
      <family val="2"/>
    </font>
    <font>
      <sz val="8"/>
      <name val="Arial"/>
      <family val="2"/>
    </font>
    <font>
      <sz val="11"/>
      <name val="Arial"/>
      <family val="2"/>
    </font>
    <font>
      <sz val="8"/>
      <name val="Calibri"/>
      <family val="2"/>
      <scheme val="minor"/>
    </font>
    <font>
      <b/>
      <sz val="10"/>
      <name val="Arial"/>
      <family val="2"/>
    </font>
    <font>
      <b/>
      <sz val="12"/>
      <color theme="1"/>
      <name val="Arial"/>
      <family val="2"/>
    </font>
    <font>
      <b/>
      <sz val="10"/>
      <color theme="1"/>
      <name val="Arial"/>
      <family val="2"/>
    </font>
  </fonts>
  <fills count="11">
    <fill>
      <patternFill patternType="none"/>
    </fill>
    <fill>
      <patternFill patternType="gray125"/>
    </fill>
    <fill>
      <patternFill patternType="solid">
        <fgColor indexed="22"/>
        <bgColor indexed="48"/>
      </patternFill>
    </fill>
    <fill>
      <patternFill patternType="solid">
        <fgColor theme="0" tint="-0.249977111117893"/>
        <bgColor indexed="22"/>
      </patternFill>
    </fill>
    <fill>
      <patternFill patternType="solid">
        <fgColor theme="0"/>
        <bgColor indexed="64"/>
      </patternFill>
    </fill>
    <fill>
      <patternFill patternType="solid">
        <fgColor indexed="9"/>
        <bgColor indexed="64"/>
      </patternFill>
    </fill>
    <fill>
      <patternFill patternType="solid">
        <fgColor theme="0"/>
        <bgColor indexed="26"/>
      </patternFill>
    </fill>
    <fill>
      <patternFill patternType="solid">
        <fgColor theme="0"/>
        <bgColor indexed="41"/>
      </patternFill>
    </fill>
    <fill>
      <patternFill patternType="solid">
        <fgColor rgb="FFFFFF00"/>
        <bgColor indexed="64"/>
      </patternFill>
    </fill>
    <fill>
      <patternFill patternType="solid">
        <fgColor rgb="FF92D050"/>
        <bgColor indexed="64"/>
      </patternFill>
    </fill>
    <fill>
      <patternFill patternType="solid">
        <fgColor theme="0" tint="-0.249977111117893"/>
        <bgColor indexed="64"/>
      </patternFill>
    </fill>
  </fills>
  <borders count="61">
    <border>
      <left/>
      <right/>
      <top/>
      <bottom/>
      <diagonal/>
    </border>
    <border>
      <left style="thin">
        <color indexed="64"/>
      </left>
      <right style="thin">
        <color auto="1"/>
      </right>
      <top style="thin">
        <color auto="1"/>
      </top>
      <bottom style="thin">
        <color auto="1"/>
      </bottom>
      <diagonal/>
    </border>
    <border>
      <left style="thin">
        <color indexed="64"/>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8"/>
      </left>
      <right style="hair">
        <color indexed="8"/>
      </right>
      <top style="hair">
        <color indexed="64"/>
      </top>
      <bottom style="hair">
        <color indexed="64"/>
      </bottom>
      <diagonal/>
    </border>
    <border>
      <left/>
      <right/>
      <top style="hair">
        <color indexed="64"/>
      </top>
      <bottom style="hair">
        <color auto="1"/>
      </bottom>
      <diagonal/>
    </border>
    <border>
      <left style="thin">
        <color indexed="8"/>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auto="1"/>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diagonal/>
    </border>
    <border>
      <left style="thin">
        <color indexed="8"/>
      </left>
      <right style="hair">
        <color indexed="8"/>
      </right>
      <top style="hair">
        <color indexed="64"/>
      </top>
      <bottom/>
      <diagonal/>
    </border>
    <border>
      <left style="thin">
        <color indexed="64"/>
      </left>
      <right/>
      <top/>
      <bottom style="hair">
        <color indexed="64"/>
      </bottom>
      <diagonal/>
    </border>
    <border>
      <left style="thin">
        <color indexed="8"/>
      </left>
      <right/>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style="thin">
        <color indexed="8"/>
      </left>
      <right style="medium">
        <color indexed="64"/>
      </right>
      <top style="hair">
        <color indexed="64"/>
      </top>
      <bottom/>
      <diagonal/>
    </border>
    <border>
      <left style="thin">
        <color indexed="8"/>
      </left>
      <right style="thin">
        <color indexed="8"/>
      </right>
      <top/>
      <bottom style="hair">
        <color indexed="64"/>
      </bottom>
      <diagonal/>
    </border>
    <border>
      <left style="thin">
        <color auto="1"/>
      </left>
      <right/>
      <top/>
      <bottom style="hair">
        <color indexed="64"/>
      </bottom>
      <diagonal/>
    </border>
    <border>
      <left style="thin">
        <color indexed="64"/>
      </left>
      <right style="medium">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top style="hair">
        <color indexed="64"/>
      </top>
      <bottom/>
      <diagonal/>
    </border>
    <border>
      <left style="thin">
        <color indexed="64"/>
      </left>
      <right style="medium">
        <color indexed="64"/>
      </right>
      <top style="hair">
        <color indexed="64"/>
      </top>
      <bottom/>
      <diagonal/>
    </border>
    <border>
      <left style="thin">
        <color indexed="8"/>
      </left>
      <right style="thin">
        <color indexed="8"/>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auto="1"/>
      </left>
      <right/>
      <top/>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thin">
        <color auto="1"/>
      </right>
      <top style="medium">
        <color indexed="64"/>
      </top>
      <bottom style="medium">
        <color indexed="64"/>
      </bottom>
      <diagonal/>
    </border>
    <border>
      <left style="thin">
        <color indexed="64"/>
      </left>
      <right style="thin">
        <color auto="1"/>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right style="medium">
        <color indexed="64"/>
      </right>
      <top style="medium">
        <color indexed="64"/>
      </top>
      <bottom style="medium">
        <color indexed="64"/>
      </bottom>
      <diagonal/>
    </border>
  </borders>
  <cellStyleXfs count="11">
    <xf numFmtId="0" fontId="0" fillId="0" borderId="0"/>
    <xf numFmtId="44" fontId="1" fillId="0" borderId="0" applyFont="0" applyFill="0" applyBorder="0" applyAlignment="0" applyProtection="0"/>
    <xf numFmtId="164" fontId="4" fillId="0" borderId="0" applyFill="0" applyBorder="0" applyAlignment="0" applyProtection="0"/>
    <xf numFmtId="0" fontId="4" fillId="0" borderId="0"/>
    <xf numFmtId="0" fontId="2" fillId="0" borderId="0"/>
    <xf numFmtId="165" fontId="5" fillId="0" borderId="0" applyFill="0" applyBorder="0" applyAlignment="0" applyProtection="0"/>
    <xf numFmtId="166" fontId="4" fillId="0" borderId="0" applyFill="0" applyBorder="0" applyAlignment="0" applyProtection="0"/>
    <xf numFmtId="44" fontId="2" fillId="0" borderId="0" applyFill="0" applyBorder="0" applyAlignment="0" applyProtection="0"/>
    <xf numFmtId="0" fontId="2" fillId="0" borderId="0"/>
    <xf numFmtId="164" fontId="4" fillId="0" borderId="0" applyFill="0" applyBorder="0" applyAlignment="0" applyProtection="0"/>
    <xf numFmtId="0" fontId="6" fillId="0" borderId="0"/>
  </cellStyleXfs>
  <cellXfs count="155">
    <xf numFmtId="0" fontId="0" fillId="0" borderId="0" xfId="0"/>
    <xf numFmtId="0" fontId="2" fillId="0" borderId="0" xfId="0" applyFont="1" applyAlignment="1">
      <alignment vertical="center"/>
    </xf>
    <xf numFmtId="0" fontId="4" fillId="0" borderId="0" xfId="0" applyFont="1" applyAlignment="1">
      <alignment vertical="center"/>
    </xf>
    <xf numFmtId="0" fontId="4" fillId="0" borderId="0" xfId="0" applyFont="1" applyAlignment="1">
      <alignment horizontal="left" vertical="center"/>
    </xf>
    <xf numFmtId="4" fontId="4" fillId="0" borderId="0" xfId="0" applyNumberFormat="1" applyFont="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4" borderId="0" xfId="0" applyFont="1" applyFill="1" applyAlignment="1">
      <alignment vertical="center"/>
    </xf>
    <xf numFmtId="0" fontId="3"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xf>
    <xf numFmtId="44" fontId="7" fillId="0" borderId="0" xfId="1" applyFont="1" applyAlignment="1">
      <alignment horizontal="center" vertical="center"/>
    </xf>
    <xf numFmtId="0" fontId="2" fillId="0" borderId="0" xfId="0" applyFont="1" applyAlignment="1">
      <alignment horizontal="center" vertical="center"/>
    </xf>
    <xf numFmtId="44" fontId="7" fillId="0" borderId="0" xfId="1" applyFont="1" applyAlignment="1">
      <alignment vertical="center"/>
    </xf>
    <xf numFmtId="44" fontId="8" fillId="0" borderId="0" xfId="1" applyFont="1" applyBorder="1" applyAlignment="1">
      <alignment vertical="center"/>
    </xf>
    <xf numFmtId="44" fontId="2" fillId="0" borderId="0" xfId="1" applyFont="1" applyAlignment="1">
      <alignment vertical="center"/>
    </xf>
    <xf numFmtId="44" fontId="2" fillId="0" borderId="0" xfId="1" applyFont="1" applyAlignment="1">
      <alignment horizontal="center" vertical="center"/>
    </xf>
    <xf numFmtId="4" fontId="4" fillId="4" borderId="0" xfId="0" applyNumberFormat="1" applyFont="1" applyFill="1" applyAlignment="1">
      <alignment vertical="center"/>
    </xf>
    <xf numFmtId="14" fontId="12" fillId="4" borderId="58" xfId="0" applyNumberFormat="1" applyFont="1" applyFill="1" applyBorder="1" applyAlignment="1">
      <alignment horizontal="center" vertical="center" wrapText="1"/>
    </xf>
    <xf numFmtId="0" fontId="12" fillId="4" borderId="41" xfId="0" applyFont="1" applyFill="1" applyBorder="1" applyAlignment="1">
      <alignment vertical="center" wrapText="1"/>
    </xf>
    <xf numFmtId="0" fontId="12" fillId="4" borderId="0" xfId="0" applyFont="1" applyFill="1" applyBorder="1" applyAlignment="1">
      <alignment horizontal="center" vertical="center" wrapText="1"/>
    </xf>
    <xf numFmtId="0" fontId="12" fillId="4" borderId="34" xfId="0" applyFont="1" applyFill="1" applyBorder="1" applyAlignment="1">
      <alignment horizontal="center" vertical="center" wrapText="1"/>
    </xf>
    <xf numFmtId="0" fontId="12" fillId="4" borderId="50" xfId="0" applyFont="1" applyFill="1" applyBorder="1" applyAlignment="1">
      <alignment horizontal="center" vertical="center" wrapText="1"/>
    </xf>
    <xf numFmtId="10" fontId="12" fillId="4" borderId="53" xfId="0" applyNumberFormat="1" applyFont="1" applyFill="1" applyBorder="1" applyAlignment="1">
      <alignment horizontal="center" vertical="center" wrapText="1"/>
    </xf>
    <xf numFmtId="0" fontId="2" fillId="8" borderId="51" xfId="0" applyFont="1" applyFill="1" applyBorder="1" applyAlignment="1">
      <alignment horizontal="center" vertical="center"/>
    </xf>
    <xf numFmtId="0" fontId="2" fillId="8" borderId="52" xfId="0" applyFont="1" applyFill="1" applyBorder="1" applyAlignment="1">
      <alignment horizontal="center" vertical="center"/>
    </xf>
    <xf numFmtId="0" fontId="2" fillId="8" borderId="37" xfId="0" applyFont="1" applyFill="1" applyBorder="1" applyAlignment="1">
      <alignment horizontal="center" vertical="center"/>
    </xf>
    <xf numFmtId="44" fontId="2" fillId="8" borderId="37" xfId="1" applyFont="1" applyFill="1" applyBorder="1" applyAlignment="1">
      <alignment horizontal="center" vertical="center"/>
    </xf>
    <xf numFmtId="44" fontId="2" fillId="8" borderId="38" xfId="1" applyFont="1" applyFill="1" applyBorder="1" applyAlignment="1">
      <alignment horizontal="center" vertical="center"/>
    </xf>
    <xf numFmtId="0" fontId="10" fillId="2" borderId="44" xfId="0" applyFont="1" applyFill="1" applyBorder="1" applyAlignment="1">
      <alignment vertical="center"/>
    </xf>
    <xf numFmtId="44" fontId="10" fillId="2" borderId="44" xfId="1" applyFont="1" applyFill="1" applyBorder="1" applyAlignment="1">
      <alignment vertical="center"/>
    </xf>
    <xf numFmtId="0" fontId="10" fillId="3" borderId="2" xfId="4" applyFont="1" applyFill="1" applyBorder="1" applyAlignment="1">
      <alignment horizontal="center" vertical="center"/>
    </xf>
    <xf numFmtId="0" fontId="2" fillId="3" borderId="3" xfId="0" applyFont="1" applyFill="1" applyBorder="1" applyAlignment="1">
      <alignment vertical="center"/>
    </xf>
    <xf numFmtId="0" fontId="2" fillId="3" borderId="4" xfId="0" applyFont="1" applyFill="1" applyBorder="1" applyAlignment="1">
      <alignment horizontal="center" vertical="center"/>
    </xf>
    <xf numFmtId="0" fontId="10" fillId="3" borderId="3" xfId="4" applyFont="1" applyFill="1" applyBorder="1" applyAlignment="1">
      <alignment horizontal="left" vertical="center" wrapText="1"/>
    </xf>
    <xf numFmtId="0" fontId="2" fillId="3" borderId="3" xfId="4" applyFont="1" applyFill="1" applyBorder="1" applyAlignment="1">
      <alignment horizontal="center" vertical="center"/>
    </xf>
    <xf numFmtId="4" fontId="2" fillId="3" borderId="7" xfId="0" applyNumberFormat="1" applyFont="1" applyFill="1" applyBorder="1" applyAlignment="1">
      <alignment horizontal="center" vertical="center"/>
    </xf>
    <xf numFmtId="44" fontId="2" fillId="3" borderId="5" xfId="1" applyFont="1" applyFill="1" applyBorder="1" applyAlignment="1">
      <alignment horizontal="center" vertical="center"/>
    </xf>
    <xf numFmtId="44" fontId="10" fillId="3" borderId="6" xfId="1" applyFont="1" applyFill="1" applyBorder="1" applyAlignment="1">
      <alignment horizontal="right" vertical="center"/>
    </xf>
    <xf numFmtId="49" fontId="2" fillId="0" borderId="7" xfId="0" applyNumberFormat="1" applyFont="1" applyBorder="1" applyAlignment="1" applyProtection="1">
      <alignment horizontal="center" vertical="center" wrapText="1"/>
      <protection locked="0"/>
    </xf>
    <xf numFmtId="49" fontId="2" fillId="0" borderId="9" xfId="0" applyNumberFormat="1" applyFont="1" applyBorder="1" applyAlignment="1" applyProtection="1">
      <alignment vertical="center" wrapText="1"/>
      <protection locked="0"/>
    </xf>
    <xf numFmtId="49" fontId="2" fillId="0" borderId="3" xfId="0" applyNumberFormat="1" applyFont="1" applyBorder="1" applyAlignment="1" applyProtection="1">
      <alignment horizontal="center" vertical="center" wrapText="1"/>
      <protection locked="0"/>
    </xf>
    <xf numFmtId="0" fontId="2" fillId="0" borderId="3" xfId="0" applyFont="1" applyBorder="1" applyAlignment="1">
      <alignment horizontal="left" vertical="center" wrapText="1"/>
    </xf>
    <xf numFmtId="0" fontId="2" fillId="0" borderId="3" xfId="0" applyFont="1" applyBorder="1" applyAlignment="1" applyProtection="1">
      <alignment horizontal="center" vertical="center" wrapText="1"/>
      <protection locked="0"/>
    </xf>
    <xf numFmtId="4" fontId="2" fillId="0" borderId="7" xfId="0" applyNumberFormat="1" applyFont="1" applyBorder="1" applyAlignment="1">
      <alignment horizontal="center" vertical="center"/>
    </xf>
    <xf numFmtId="44" fontId="2" fillId="0" borderId="11" xfId="1" applyFont="1" applyFill="1" applyBorder="1" applyAlignment="1">
      <alignment horizontal="center" vertical="center"/>
    </xf>
    <xf numFmtId="44" fontId="2" fillId="0" borderId="10" xfId="1" applyFont="1" applyBorder="1" applyAlignment="1">
      <alignment vertical="center"/>
    </xf>
    <xf numFmtId="49" fontId="2" fillId="0" borderId="11" xfId="0" applyNumberFormat="1" applyFont="1" applyBorder="1" applyAlignment="1" applyProtection="1">
      <alignment vertical="center" wrapText="1"/>
      <protection locked="0"/>
    </xf>
    <xf numFmtId="49" fontId="2" fillId="4" borderId="3" xfId="0" applyNumberFormat="1" applyFont="1" applyFill="1" applyBorder="1" applyAlignment="1" applyProtection="1">
      <alignment vertical="center" wrapText="1"/>
      <protection locked="0"/>
    </xf>
    <xf numFmtId="49" fontId="2" fillId="4" borderId="3" xfId="0" applyNumberFormat="1" applyFont="1" applyFill="1" applyBorder="1" applyAlignment="1" applyProtection="1">
      <alignment horizontal="center" vertical="center" wrapText="1"/>
      <protection locked="0"/>
    </xf>
    <xf numFmtId="49" fontId="2" fillId="4" borderId="14" xfId="0" applyNumberFormat="1" applyFont="1" applyFill="1" applyBorder="1" applyAlignment="1">
      <alignment horizontal="left" vertical="center" wrapText="1"/>
    </xf>
    <xf numFmtId="0" fontId="2" fillId="0" borderId="14" xfId="0" applyFont="1" applyBorder="1" applyAlignment="1">
      <alignment horizontal="left" vertical="center" wrapText="1"/>
    </xf>
    <xf numFmtId="0" fontId="2" fillId="5" borderId="3" xfId="0" applyFont="1" applyFill="1" applyBorder="1" applyAlignment="1" applyProtection="1">
      <alignment horizontal="center" vertical="center" wrapText="1"/>
      <protection locked="0"/>
    </xf>
    <xf numFmtId="44" fontId="10" fillId="3" borderId="8" xfId="1" applyFont="1" applyFill="1" applyBorder="1" applyAlignment="1">
      <alignment horizontal="right" vertical="center"/>
    </xf>
    <xf numFmtId="49" fontId="2" fillId="0" borderId="14" xfId="0" applyNumberFormat="1" applyFont="1" applyBorder="1" applyAlignment="1">
      <alignment horizontal="left" vertical="center" wrapText="1"/>
    </xf>
    <xf numFmtId="0" fontId="2" fillId="4" borderId="3" xfId="0" applyFont="1" applyFill="1" applyBorder="1" applyAlignment="1" applyProtection="1">
      <alignment horizontal="center" vertical="center" wrapText="1"/>
      <protection locked="0"/>
    </xf>
    <xf numFmtId="49" fontId="2" fillId="0" borderId="9" xfId="0" applyNumberFormat="1" applyFont="1" applyBorder="1" applyAlignment="1" applyProtection="1">
      <alignment horizontal="center" vertical="center" wrapText="1"/>
      <protection locked="0"/>
    </xf>
    <xf numFmtId="49" fontId="2" fillId="4" borderId="7" xfId="0" applyNumberFormat="1" applyFont="1" applyFill="1" applyBorder="1" applyAlignment="1" applyProtection="1">
      <alignment horizontal="center" vertical="center" wrapText="1"/>
      <protection locked="0"/>
    </xf>
    <xf numFmtId="49" fontId="2" fillId="4" borderId="11" xfId="0" applyNumberFormat="1" applyFont="1" applyFill="1" applyBorder="1" applyAlignment="1" applyProtection="1">
      <alignment horizontal="center" vertical="center" wrapText="1"/>
      <protection locked="0"/>
    </xf>
    <xf numFmtId="49" fontId="2" fillId="4" borderId="9" xfId="0" applyNumberFormat="1" applyFont="1" applyFill="1" applyBorder="1" applyAlignment="1" applyProtection="1">
      <alignment horizontal="center" vertical="center" wrapText="1"/>
      <protection locked="0"/>
    </xf>
    <xf numFmtId="49" fontId="2" fillId="0" borderId="11" xfId="0" applyNumberFormat="1" applyFont="1" applyBorder="1" applyAlignment="1" applyProtection="1">
      <alignment horizontal="center" vertical="center" wrapText="1"/>
      <protection locked="0"/>
    </xf>
    <xf numFmtId="0" fontId="2" fillId="4" borderId="14" xfId="0" applyFont="1" applyFill="1" applyBorder="1" applyAlignment="1">
      <alignment horizontal="left" vertical="center" wrapText="1"/>
    </xf>
    <xf numFmtId="0" fontId="2" fillId="3" borderId="15" xfId="0" applyFont="1" applyFill="1" applyBorder="1" applyAlignment="1">
      <alignment vertical="center"/>
    </xf>
    <xf numFmtId="0" fontId="2" fillId="3" borderId="16" xfId="0" applyFont="1" applyFill="1" applyBorder="1" applyAlignment="1">
      <alignment horizontal="center" vertical="center"/>
    </xf>
    <xf numFmtId="0" fontId="10" fillId="3" borderId="15" xfId="4" applyFont="1" applyFill="1" applyBorder="1" applyAlignment="1">
      <alignment horizontal="left" vertical="center" wrapText="1"/>
    </xf>
    <xf numFmtId="0" fontId="2" fillId="3" borderId="15" xfId="4" applyFont="1" applyFill="1" applyBorder="1" applyAlignment="1">
      <alignment horizontal="center" vertical="center"/>
    </xf>
    <xf numFmtId="4" fontId="2" fillId="3" borderId="19" xfId="0" applyNumberFormat="1" applyFont="1" applyFill="1" applyBorder="1" applyAlignment="1">
      <alignment horizontal="center" vertical="center"/>
    </xf>
    <xf numFmtId="44" fontId="2" fillId="3" borderId="20" xfId="1" applyFont="1" applyFill="1" applyBorder="1" applyAlignment="1">
      <alignment horizontal="center" vertical="center"/>
    </xf>
    <xf numFmtId="44" fontId="10" fillId="3" borderId="21" xfId="1" applyFont="1" applyFill="1" applyBorder="1" applyAlignment="1">
      <alignment horizontal="right" vertical="center"/>
    </xf>
    <xf numFmtId="49" fontId="2" fillId="0" borderId="23" xfId="0" applyNumberFormat="1" applyFont="1" applyBorder="1" applyAlignment="1" applyProtection="1">
      <alignment vertical="center" wrapText="1"/>
      <protection locked="0"/>
    </xf>
    <xf numFmtId="49" fontId="2" fillId="0" borderId="18" xfId="0" applyNumberFormat="1" applyFont="1" applyBorder="1" applyAlignment="1" applyProtection="1">
      <alignment horizontal="center" vertical="center" wrapText="1"/>
      <protection locked="0"/>
    </xf>
    <xf numFmtId="0" fontId="2" fillId="0" borderId="22" xfId="0" applyFont="1" applyBorder="1" applyAlignment="1">
      <alignment horizontal="left" vertical="center" wrapText="1"/>
    </xf>
    <xf numFmtId="0" fontId="2" fillId="0" borderId="18" xfId="0" applyFont="1" applyBorder="1" applyAlignment="1" applyProtection="1">
      <alignment horizontal="center" vertical="center" wrapText="1"/>
      <protection locked="0"/>
    </xf>
    <xf numFmtId="4" fontId="2" fillId="0" borderId="13" xfId="0" applyNumberFormat="1" applyFont="1" applyBorder="1" applyAlignment="1">
      <alignment horizontal="center" vertical="center"/>
    </xf>
    <xf numFmtId="44" fontId="2" fillId="0" borderId="24" xfId="1" applyFont="1" applyBorder="1" applyAlignment="1">
      <alignment vertical="center"/>
    </xf>
    <xf numFmtId="49" fontId="2" fillId="0" borderId="17"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wrapText="1"/>
      <protection locked="0"/>
    </xf>
    <xf numFmtId="4" fontId="2" fillId="0" borderId="19" xfId="0" applyNumberFormat="1" applyFont="1" applyBorder="1" applyAlignment="1">
      <alignment horizontal="center" vertical="center"/>
    </xf>
    <xf numFmtId="44" fontId="2" fillId="0" borderId="28" xfId="1" applyFont="1" applyBorder="1" applyAlignment="1">
      <alignment vertical="center"/>
    </xf>
    <xf numFmtId="49" fontId="2" fillId="0" borderId="29" xfId="0" applyNumberFormat="1" applyFont="1" applyBorder="1" applyAlignment="1">
      <alignment horizontal="left" vertical="center" wrapText="1"/>
    </xf>
    <xf numFmtId="49" fontId="2" fillId="0" borderId="27" xfId="0" applyNumberFormat="1" applyFont="1" applyBorder="1" applyAlignment="1" applyProtection="1">
      <alignment vertical="center" wrapText="1"/>
      <protection locked="0"/>
    </xf>
    <xf numFmtId="49" fontId="2" fillId="0" borderId="15" xfId="0" applyNumberFormat="1" applyFont="1" applyBorder="1" applyAlignment="1" applyProtection="1">
      <alignment horizontal="center" vertical="center" wrapText="1"/>
      <protection locked="0"/>
    </xf>
    <xf numFmtId="0" fontId="10" fillId="3" borderId="9" xfId="4" applyFont="1" applyFill="1" applyBorder="1" applyAlignment="1">
      <alignment horizontal="center" vertical="center"/>
    </xf>
    <xf numFmtId="0" fontId="2" fillId="3" borderId="25" xfId="0" applyFont="1" applyFill="1" applyBorder="1" applyAlignment="1">
      <alignment vertical="center"/>
    </xf>
    <xf numFmtId="0" fontId="2" fillId="3" borderId="5" xfId="0" applyFont="1" applyFill="1" applyBorder="1" applyAlignment="1">
      <alignment horizontal="center" vertical="center"/>
    </xf>
    <xf numFmtId="0" fontId="10" fillId="3" borderId="5" xfId="4" applyFont="1" applyFill="1" applyBorder="1" applyAlignment="1">
      <alignment horizontal="left" vertical="center" wrapText="1"/>
    </xf>
    <xf numFmtId="0" fontId="2" fillId="3" borderId="5" xfId="4" applyFont="1" applyFill="1" applyBorder="1" applyAlignment="1">
      <alignment horizontal="center" vertical="center"/>
    </xf>
    <xf numFmtId="4" fontId="2" fillId="3" borderId="5" xfId="0" applyNumberFormat="1" applyFont="1" applyFill="1" applyBorder="1" applyAlignment="1">
      <alignment horizontal="center" vertical="center"/>
    </xf>
    <xf numFmtId="44" fontId="10" fillId="3" borderId="26" xfId="1" applyFont="1" applyFill="1" applyBorder="1" applyAlignment="1">
      <alignment horizontal="right" vertical="center"/>
    </xf>
    <xf numFmtId="49" fontId="2" fillId="0" borderId="23" xfId="0" applyNumberFormat="1" applyFont="1" applyBorder="1" applyAlignment="1" applyProtection="1">
      <alignment horizontal="center" vertical="center" wrapText="1"/>
      <protection locked="0"/>
    </xf>
    <xf numFmtId="49" fontId="2" fillId="0" borderId="22" xfId="0" applyNumberFormat="1" applyFont="1" applyBorder="1" applyAlignment="1">
      <alignment horizontal="left" vertical="center" wrapText="1"/>
    </xf>
    <xf numFmtId="49" fontId="2" fillId="4" borderId="11" xfId="0" applyNumberFormat="1" applyFont="1" applyFill="1" applyBorder="1" applyAlignment="1" applyProtection="1">
      <alignment vertical="center" wrapText="1"/>
      <protection locked="0"/>
    </xf>
    <xf numFmtId="49" fontId="2" fillId="0" borderId="3" xfId="0" applyNumberFormat="1" applyFont="1" applyBorder="1" applyAlignment="1" applyProtection="1">
      <alignment vertical="center" wrapText="1"/>
      <protection locked="0"/>
    </xf>
    <xf numFmtId="49" fontId="2" fillId="0" borderId="3" xfId="0" applyNumberFormat="1" applyFont="1" applyBorder="1" applyAlignment="1">
      <alignment horizontal="left" vertical="center" wrapText="1"/>
    </xf>
    <xf numFmtId="49" fontId="2" fillId="4" borderId="9" xfId="0" applyNumberFormat="1" applyFont="1" applyFill="1" applyBorder="1" applyAlignment="1" applyProtection="1">
      <alignment vertical="center" wrapText="1"/>
      <protection locked="0"/>
    </xf>
    <xf numFmtId="49" fontId="2" fillId="4" borderId="15" xfId="0" applyNumberFormat="1" applyFont="1" applyFill="1" applyBorder="1" applyAlignment="1" applyProtection="1">
      <alignment vertical="center" wrapText="1"/>
      <protection locked="0"/>
    </xf>
    <xf numFmtId="49" fontId="2" fillId="4" borderId="15" xfId="0" applyNumberFormat="1" applyFont="1" applyFill="1" applyBorder="1" applyAlignment="1" applyProtection="1">
      <alignment horizontal="center" vertical="center" wrapText="1"/>
      <protection locked="0"/>
    </xf>
    <xf numFmtId="49" fontId="2" fillId="4" borderId="29" xfId="0" applyNumberFormat="1" applyFont="1" applyFill="1" applyBorder="1" applyAlignment="1">
      <alignment horizontal="left" vertical="center" wrapText="1"/>
    </xf>
    <xf numFmtId="0" fontId="2" fillId="4" borderId="15" xfId="0" applyFont="1" applyFill="1" applyBorder="1" applyAlignment="1" applyProtection="1">
      <alignment horizontal="center" vertical="center" wrapText="1"/>
      <protection locked="0"/>
    </xf>
    <xf numFmtId="49" fontId="2" fillId="0" borderId="19" xfId="0" applyNumberFormat="1" applyFont="1" applyBorder="1" applyAlignment="1" applyProtection="1">
      <alignment horizontal="center" vertical="center" wrapText="1"/>
      <protection locked="0"/>
    </xf>
    <xf numFmtId="49" fontId="2" fillId="0" borderId="15" xfId="0" applyNumberFormat="1" applyFont="1" applyBorder="1" applyAlignment="1" applyProtection="1">
      <alignment vertical="center" wrapText="1"/>
      <protection locked="0"/>
    </xf>
    <xf numFmtId="49" fontId="2" fillId="5" borderId="3" xfId="0" applyNumberFormat="1" applyFont="1" applyFill="1" applyBorder="1" applyAlignment="1" applyProtection="1">
      <alignment vertical="center" wrapText="1"/>
      <protection locked="0"/>
    </xf>
    <xf numFmtId="49" fontId="2" fillId="5" borderId="3" xfId="0" applyNumberFormat="1" applyFont="1" applyFill="1" applyBorder="1" applyAlignment="1" applyProtection="1">
      <alignment horizontal="center" vertical="center" wrapText="1"/>
      <protection locked="0"/>
    </xf>
    <xf numFmtId="49" fontId="2" fillId="0" borderId="40" xfId="0" applyNumberFormat="1" applyFont="1" applyBorder="1" applyAlignment="1" applyProtection="1">
      <alignment horizontal="center" vertical="center" wrapText="1"/>
      <protection locked="0"/>
    </xf>
    <xf numFmtId="49" fontId="2" fillId="0" borderId="0" xfId="0" applyNumberFormat="1" applyFont="1" applyBorder="1" applyAlignment="1" applyProtection="1">
      <alignment vertical="center" wrapText="1"/>
      <protection locked="0"/>
    </xf>
    <xf numFmtId="49" fontId="2" fillId="0" borderId="0" xfId="0" applyNumberFormat="1" applyFont="1" applyBorder="1" applyAlignment="1" applyProtection="1">
      <alignment horizontal="center" vertical="center" wrapText="1"/>
      <protection locked="0"/>
    </xf>
    <xf numFmtId="49" fontId="2" fillId="0" borderId="0" xfId="0" applyNumberFormat="1" applyFont="1" applyBorder="1" applyAlignment="1">
      <alignment horizontal="left" vertical="center" wrapText="1"/>
    </xf>
    <xf numFmtId="0" fontId="2" fillId="0" borderId="0" xfId="0" applyFont="1" applyBorder="1" applyAlignment="1" applyProtection="1">
      <alignment horizontal="center" vertical="center" wrapText="1"/>
      <protection locked="0"/>
    </xf>
    <xf numFmtId="4" fontId="2" fillId="0" borderId="40" xfId="0" applyNumberFormat="1" applyFont="1" applyBorder="1" applyAlignment="1">
      <alignment horizontal="center" vertical="center"/>
    </xf>
    <xf numFmtId="44" fontId="2" fillId="0" borderId="41" xfId="1" applyFont="1" applyFill="1" applyBorder="1" applyAlignment="1">
      <alignment horizontal="center" vertical="center"/>
    </xf>
    <xf numFmtId="44" fontId="2" fillId="0" borderId="41" xfId="1" applyFont="1" applyBorder="1" applyAlignment="1">
      <alignment vertical="center"/>
    </xf>
    <xf numFmtId="0" fontId="10" fillId="7" borderId="1" xfId="0" applyFont="1" applyFill="1" applyBorder="1" applyAlignment="1" applyProtection="1">
      <alignment vertical="center"/>
      <protection locked="0"/>
    </xf>
    <xf numFmtId="4" fontId="2" fillId="0" borderId="1" xfId="0" applyNumberFormat="1" applyFont="1" applyBorder="1" applyAlignment="1">
      <alignment horizontal="center" vertical="center"/>
    </xf>
    <xf numFmtId="44" fontId="2" fillId="0" borderId="1" xfId="1" applyFont="1" applyBorder="1" applyAlignment="1">
      <alignment horizontal="center" vertical="center"/>
    </xf>
    <xf numFmtId="44" fontId="10" fillId="6" borderId="1" xfId="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xf>
    <xf numFmtId="44" fontId="2" fillId="0" borderId="1" xfId="1" applyFont="1" applyBorder="1" applyAlignment="1">
      <alignment vertical="center"/>
    </xf>
    <xf numFmtId="10" fontId="2" fillId="0" borderId="1" xfId="0" applyNumberFormat="1" applyFont="1" applyBorder="1" applyAlignment="1">
      <alignment horizontal="center" vertical="center"/>
    </xf>
    <xf numFmtId="44" fontId="10" fillId="0" borderId="1" xfId="1" applyFont="1" applyBorder="1" applyAlignment="1">
      <alignment vertical="center"/>
    </xf>
    <xf numFmtId="44" fontId="4" fillId="0" borderId="1" xfId="0" applyNumberFormat="1" applyFont="1" applyBorder="1" applyAlignment="1">
      <alignment vertical="center"/>
    </xf>
    <xf numFmtId="44" fontId="2" fillId="3" borderId="1" xfId="1" applyFont="1" applyFill="1" applyBorder="1" applyAlignment="1">
      <alignment horizontal="center" vertical="center"/>
    </xf>
    <xf numFmtId="44" fontId="2" fillId="0" borderId="1" xfId="1" applyFont="1" applyFill="1" applyBorder="1" applyAlignment="1">
      <alignment horizontal="center" vertical="center"/>
    </xf>
    <xf numFmtId="0" fontId="4" fillId="10" borderId="1" xfId="0" applyFont="1" applyFill="1" applyBorder="1" applyAlignment="1">
      <alignment vertical="center"/>
    </xf>
    <xf numFmtId="44" fontId="7" fillId="0" borderId="51" xfId="1" applyFont="1" applyBorder="1" applyAlignment="1">
      <alignment horizontal="center" vertical="center"/>
    </xf>
    <xf numFmtId="44" fontId="7" fillId="0" borderId="60" xfId="1" applyFont="1" applyBorder="1" applyAlignment="1">
      <alignment vertical="center"/>
    </xf>
    <xf numFmtId="0" fontId="12" fillId="4" borderId="46" xfId="0" applyFont="1" applyFill="1" applyBorder="1" applyAlignment="1">
      <alignment horizontal="left" vertical="center" wrapText="1"/>
    </xf>
    <xf numFmtId="0" fontId="12" fillId="4" borderId="48" xfId="0" applyFont="1" applyFill="1" applyBorder="1" applyAlignment="1">
      <alignment horizontal="left" vertical="center" wrapText="1"/>
    </xf>
    <xf numFmtId="0" fontId="12" fillId="4" borderId="35" xfId="0" applyFont="1" applyFill="1" applyBorder="1" applyAlignment="1">
      <alignment horizontal="left" vertical="center" wrapText="1"/>
    </xf>
    <xf numFmtId="0" fontId="12" fillId="4" borderId="41" xfId="0" applyFont="1" applyFill="1" applyBorder="1" applyAlignment="1">
      <alignment horizontal="left" vertical="center" wrapText="1"/>
    </xf>
    <xf numFmtId="0" fontId="12" fillId="4" borderId="0" xfId="0" applyFont="1" applyFill="1" applyBorder="1" applyAlignment="1">
      <alignment horizontal="left" vertical="center" wrapText="1"/>
    </xf>
    <xf numFmtId="0" fontId="12" fillId="4" borderId="43" xfId="0" applyFont="1" applyFill="1" applyBorder="1" applyAlignment="1">
      <alignment horizontal="left" vertical="center" wrapText="1"/>
    </xf>
    <xf numFmtId="0" fontId="12" fillId="4" borderId="47" xfId="0" applyFont="1" applyFill="1" applyBorder="1" applyAlignment="1">
      <alignment horizontal="left" vertical="center" wrapText="1"/>
    </xf>
    <xf numFmtId="0" fontId="12" fillId="4" borderId="42" xfId="0" applyFont="1" applyFill="1" applyBorder="1" applyAlignment="1">
      <alignment horizontal="left" vertical="center" wrapText="1"/>
    </xf>
    <xf numFmtId="0" fontId="12" fillId="4" borderId="45" xfId="0" applyFont="1" applyFill="1" applyBorder="1" applyAlignment="1">
      <alignment horizontal="left" vertical="center" wrapText="1"/>
    </xf>
    <xf numFmtId="0" fontId="12" fillId="4" borderId="30" xfId="0" applyFont="1" applyFill="1" applyBorder="1" applyAlignment="1">
      <alignment horizontal="left" vertical="center" wrapText="1"/>
    </xf>
    <xf numFmtId="0" fontId="12" fillId="4" borderId="31" xfId="0" applyFont="1" applyFill="1" applyBorder="1" applyAlignment="1">
      <alignment horizontal="left" vertical="center" wrapText="1"/>
    </xf>
    <xf numFmtId="0" fontId="12" fillId="4" borderId="49" xfId="0" applyFont="1" applyFill="1" applyBorder="1" applyAlignment="1">
      <alignment horizontal="left" vertical="center" wrapText="1"/>
    </xf>
    <xf numFmtId="0" fontId="12" fillId="4" borderId="33" xfId="0" applyFont="1" applyFill="1" applyBorder="1" applyAlignment="1">
      <alignment horizontal="left" vertical="center" wrapText="1"/>
    </xf>
    <xf numFmtId="0" fontId="12" fillId="4" borderId="36" xfId="0" applyFont="1" applyFill="1" applyBorder="1" applyAlignment="1">
      <alignment horizontal="left" vertical="center" wrapText="1"/>
    </xf>
    <xf numFmtId="0" fontId="12" fillId="4" borderId="37" xfId="0" applyFont="1" applyFill="1" applyBorder="1" applyAlignment="1">
      <alignment horizontal="left" vertical="center" wrapText="1"/>
    </xf>
    <xf numFmtId="0" fontId="12" fillId="4" borderId="39" xfId="0" applyFont="1" applyFill="1" applyBorder="1" applyAlignment="1">
      <alignment horizontal="left" vertical="center" wrapText="1"/>
    </xf>
    <xf numFmtId="0" fontId="12" fillId="4" borderId="54" xfId="0" applyFont="1" applyFill="1" applyBorder="1" applyAlignment="1">
      <alignment horizontal="left" vertical="center" wrapText="1"/>
    </xf>
    <xf numFmtId="0" fontId="12" fillId="4" borderId="55" xfId="0" applyFont="1" applyFill="1" applyBorder="1" applyAlignment="1">
      <alignment horizontal="left" vertical="center" wrapText="1"/>
    </xf>
    <xf numFmtId="0" fontId="12" fillId="4" borderId="56" xfId="0" applyFont="1" applyFill="1" applyBorder="1" applyAlignment="1">
      <alignment horizontal="left" vertical="center" wrapText="1"/>
    </xf>
    <xf numFmtId="0" fontId="11" fillId="9" borderId="30" xfId="0" applyFont="1" applyFill="1" applyBorder="1" applyAlignment="1">
      <alignment horizontal="center" vertical="center" wrapText="1"/>
    </xf>
    <xf numFmtId="0" fontId="11" fillId="9" borderId="31" xfId="0" applyFont="1" applyFill="1" applyBorder="1" applyAlignment="1">
      <alignment horizontal="center" vertical="center" wrapText="1"/>
    </xf>
    <xf numFmtId="0" fontId="11" fillId="9" borderId="32" xfId="0" applyFont="1" applyFill="1" applyBorder="1" applyAlignment="1">
      <alignment horizontal="center" vertical="center" wrapText="1"/>
    </xf>
    <xf numFmtId="0" fontId="11" fillId="9" borderId="33"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11" fillId="9" borderId="34" xfId="0" applyFont="1" applyFill="1" applyBorder="1" applyAlignment="1">
      <alignment horizontal="center" vertical="center" wrapText="1"/>
    </xf>
    <xf numFmtId="0" fontId="12" fillId="4" borderId="51" xfId="0" applyFont="1" applyFill="1" applyBorder="1" applyAlignment="1">
      <alignment horizontal="left" vertical="center" wrapText="1"/>
    </xf>
    <xf numFmtId="0" fontId="12" fillId="4" borderId="52" xfId="0" applyFont="1" applyFill="1" applyBorder="1" applyAlignment="1">
      <alignment horizontal="left" vertical="center" wrapText="1"/>
    </xf>
    <xf numFmtId="0" fontId="12" fillId="4" borderId="59" xfId="0" applyFont="1" applyFill="1" applyBorder="1" applyAlignment="1">
      <alignment horizontal="left" vertical="center" wrapText="1"/>
    </xf>
    <xf numFmtId="0" fontId="12" fillId="4" borderId="57" xfId="0" applyFont="1" applyFill="1" applyBorder="1" applyAlignment="1">
      <alignment horizontal="left" vertical="center" wrapText="1"/>
    </xf>
  </cellXfs>
  <cellStyles count="11">
    <cellStyle name="Excel Built-in Normal" xfId="10"/>
    <cellStyle name="Moeda" xfId="1" builtinId="4"/>
    <cellStyle name="Moeda 5" xfId="7"/>
    <cellStyle name="Normal" xfId="0" builtinId="0"/>
    <cellStyle name="Normal 2 2" xfId="4"/>
    <cellStyle name="Normal 2 2 2" xfId="8"/>
    <cellStyle name="Normal 7" xfId="3"/>
    <cellStyle name="Vírgula 2" xfId="5"/>
    <cellStyle name="Vírgula 2 3" xfId="9"/>
    <cellStyle name="Vírgula 3" xfId="2"/>
    <cellStyle name="Vírgula 4" xfId="6"/>
  </cellStyles>
  <dxfs count="13">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212912</xdr:colOff>
      <xdr:row>0</xdr:row>
      <xdr:rowOff>47759</xdr:rowOff>
    </xdr:from>
    <xdr:to>
      <xdr:col>1</xdr:col>
      <xdr:colOff>560294</xdr:colOff>
      <xdr:row>2</xdr:row>
      <xdr:rowOff>212911</xdr:rowOff>
    </xdr:to>
    <xdr:pic>
      <xdr:nvPicPr>
        <xdr:cNvPr id="2" name="Imagem 1" descr="Descrição: C:\Users\PATRICIA DIAS\Desktop\KÉSSYA\brazão.png">
          <a:extLst>
            <a:ext uri="{FF2B5EF4-FFF2-40B4-BE49-F238E27FC236}">
              <a16:creationId xmlns="" xmlns:a16="http://schemas.microsoft.com/office/drawing/2014/main" id="{7B14D021-218A-4861-AADF-127CEA4AB6C3}"/>
            </a:ext>
          </a:extLst>
        </xdr:cNvPr>
        <xdr:cNvPicPr/>
      </xdr:nvPicPr>
      <xdr:blipFill>
        <a:blip xmlns:r="http://schemas.openxmlformats.org/officeDocument/2006/relationships" r:embed="rId1" cstate="print"/>
        <a:srcRect/>
        <a:stretch>
          <a:fillRect/>
        </a:stretch>
      </xdr:blipFill>
      <xdr:spPr bwMode="auto">
        <a:xfrm>
          <a:off x="212912" y="47759"/>
          <a:ext cx="717176" cy="658211"/>
        </a:xfrm>
        <a:prstGeom prst="rect">
          <a:avLst/>
        </a:prstGeom>
        <a:noFill/>
      </xdr:spPr>
    </xdr:pic>
    <xdr:clientData/>
  </xdr:twoCellAnchor>
  <xdr:twoCellAnchor editAs="oneCell">
    <xdr:from>
      <xdr:col>0</xdr:col>
      <xdr:colOff>212912</xdr:colOff>
      <xdr:row>0</xdr:row>
      <xdr:rowOff>47759</xdr:rowOff>
    </xdr:from>
    <xdr:to>
      <xdr:col>1</xdr:col>
      <xdr:colOff>560294</xdr:colOff>
      <xdr:row>2</xdr:row>
      <xdr:rowOff>212911</xdr:rowOff>
    </xdr:to>
    <xdr:pic>
      <xdr:nvPicPr>
        <xdr:cNvPr id="3" name="Imagem 2" descr="Descrição: C:\Users\PATRICIA DIAS\Desktop\KÉSSYA\brazão.png">
          <a:extLst>
            <a:ext uri="{FF2B5EF4-FFF2-40B4-BE49-F238E27FC236}">
              <a16:creationId xmlns:a16="http://schemas.microsoft.com/office/drawing/2014/main" xmlns="" id="{7B14D021-218A-4861-AADF-127CEA4AB6C3}"/>
            </a:ext>
          </a:extLst>
        </xdr:cNvPr>
        <xdr:cNvPicPr/>
      </xdr:nvPicPr>
      <xdr:blipFill>
        <a:blip xmlns:r="http://schemas.openxmlformats.org/officeDocument/2006/relationships" r:embed="rId1" cstate="print"/>
        <a:srcRect/>
        <a:stretch>
          <a:fillRect/>
        </a:stretch>
      </xdr:blipFill>
      <xdr:spPr bwMode="auto">
        <a:xfrm>
          <a:off x="212912" y="47759"/>
          <a:ext cx="718857" cy="660452"/>
        </a:xfrm>
        <a:prstGeom prst="rect">
          <a:avLst/>
        </a:prstGeom>
        <a:noFill/>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43"/>
  <sheetViews>
    <sheetView showGridLines="0" tabSelected="1" topLeftCell="A148" zoomScale="85" zoomScaleNormal="85" workbookViewId="0">
      <selection activeCell="L156" sqref="I156:L156"/>
    </sheetView>
  </sheetViews>
  <sheetFormatPr defaultRowHeight="12.75"/>
  <cols>
    <col min="1" max="1" width="5.5703125" style="10" customWidth="1"/>
    <col min="2" max="2" width="9.140625" style="10" customWidth="1"/>
    <col min="3" max="3" width="7.140625" style="10" customWidth="1"/>
    <col min="4" max="4" width="60.7109375" style="10" customWidth="1"/>
    <col min="5" max="5" width="6" style="10" customWidth="1"/>
    <col min="6" max="6" width="9.28515625" style="10" customWidth="1"/>
    <col min="7" max="7" width="13.42578125" style="11" customWidth="1"/>
    <col min="8" max="8" width="16" style="11" customWidth="1"/>
    <col min="9" max="9" width="6.7109375" style="1" hidden="1" customWidth="1"/>
    <col min="10" max="10" width="13.42578125" style="1" hidden="1" customWidth="1"/>
    <col min="11" max="11" width="9.140625" style="1" hidden="1" customWidth="1"/>
    <col min="12" max="12" width="17.5703125" style="1" hidden="1" customWidth="1"/>
    <col min="13" max="126" width="9.140625" style="1"/>
    <col min="127" max="127" width="3.7109375" style="1" customWidth="1"/>
    <col min="128" max="128" width="7.85546875" style="1" bestFit="1" customWidth="1"/>
    <col min="129" max="129" width="3.85546875" style="1" customWidth="1"/>
    <col min="130" max="130" width="10.85546875" style="1" customWidth="1"/>
    <col min="131" max="131" width="8.140625" style="1" customWidth="1"/>
    <col min="132" max="132" width="0" style="1" hidden="1" customWidth="1"/>
    <col min="133" max="133" width="7.42578125" style="1" customWidth="1"/>
    <col min="134" max="134" width="7.5703125" style="1" customWidth="1"/>
    <col min="135" max="135" width="5.42578125" style="1" customWidth="1"/>
    <col min="136" max="138" width="4.28515625" style="1" customWidth="1"/>
    <col min="139" max="140" width="6.7109375" style="1" customWidth="1"/>
    <col min="141" max="141" width="4" style="1" customWidth="1"/>
    <col min="142" max="142" width="4.28515625" style="1" customWidth="1"/>
    <col min="143" max="143" width="0.140625" style="1" customWidth="1"/>
    <col min="144" max="144" width="0.5703125" style="1" customWidth="1"/>
    <col min="145" max="145" width="0" style="1" hidden="1" customWidth="1"/>
    <col min="146" max="146" width="3.7109375" style="1" customWidth="1"/>
    <col min="147" max="147" width="3.42578125" style="1" customWidth="1"/>
    <col min="148" max="148" width="2.85546875" style="1" customWidth="1"/>
    <col min="149" max="149" width="3.7109375" style="1" customWidth="1"/>
    <col min="150" max="150" width="3.5703125" style="1" customWidth="1"/>
    <col min="151" max="151" width="2.5703125" style="1" customWidth="1"/>
    <col min="152" max="152" width="1.85546875" style="1" customWidth="1"/>
    <col min="153" max="153" width="6.28515625" style="1" customWidth="1"/>
    <col min="154" max="154" width="12.7109375" style="1" customWidth="1"/>
    <col min="155" max="155" width="9.7109375" style="1" customWidth="1"/>
    <col min="156" max="156" width="10.140625" style="1" customWidth="1"/>
    <col min="157" max="158" width="12" style="1" customWidth="1"/>
    <col min="159" max="159" width="10.5703125" style="1" customWidth="1"/>
    <col min="160" max="160" width="15.7109375" style="1" customWidth="1"/>
    <col min="161" max="161" width="17" style="1" customWidth="1"/>
    <col min="162" max="382" width="9.140625" style="1"/>
    <col min="383" max="383" width="3.7109375" style="1" customWidth="1"/>
    <col min="384" max="384" width="7.85546875" style="1" bestFit="1" customWidth="1"/>
    <col min="385" max="385" width="3.85546875" style="1" customWidth="1"/>
    <col min="386" max="386" width="10.85546875" style="1" customWidth="1"/>
    <col min="387" max="387" width="8.140625" style="1" customWidth="1"/>
    <col min="388" max="388" width="0" style="1" hidden="1" customWidth="1"/>
    <col min="389" max="389" width="7.42578125" style="1" customWidth="1"/>
    <col min="390" max="390" width="7.5703125" style="1" customWidth="1"/>
    <col min="391" max="391" width="5.42578125" style="1" customWidth="1"/>
    <col min="392" max="394" width="4.28515625" style="1" customWidth="1"/>
    <col min="395" max="396" width="6.7109375" style="1" customWidth="1"/>
    <col min="397" max="397" width="4" style="1" customWidth="1"/>
    <col min="398" max="398" width="4.28515625" style="1" customWidth="1"/>
    <col min="399" max="399" width="0.140625" style="1" customWidth="1"/>
    <col min="400" max="400" width="0.5703125" style="1" customWidth="1"/>
    <col min="401" max="401" width="0" style="1" hidden="1" customWidth="1"/>
    <col min="402" max="402" width="3.7109375" style="1" customWidth="1"/>
    <col min="403" max="403" width="3.42578125" style="1" customWidth="1"/>
    <col min="404" max="404" width="2.85546875" style="1" customWidth="1"/>
    <col min="405" max="405" width="3.7109375" style="1" customWidth="1"/>
    <col min="406" max="406" width="3.5703125" style="1" customWidth="1"/>
    <col min="407" max="407" width="2.5703125" style="1" customWidth="1"/>
    <col min="408" max="408" width="1.85546875" style="1" customWidth="1"/>
    <col min="409" max="409" width="6.28515625" style="1" customWidth="1"/>
    <col min="410" max="410" width="12.7109375" style="1" customWidth="1"/>
    <col min="411" max="411" width="9.7109375" style="1" customWidth="1"/>
    <col min="412" max="412" width="10.140625" style="1" customWidth="1"/>
    <col min="413" max="414" width="12" style="1" customWidth="1"/>
    <col min="415" max="415" width="10.5703125" style="1" customWidth="1"/>
    <col min="416" max="416" width="15.7109375" style="1" customWidth="1"/>
    <col min="417" max="417" width="17" style="1" customWidth="1"/>
    <col min="418" max="638" width="9.140625" style="1"/>
    <col min="639" max="639" width="3.7109375" style="1" customWidth="1"/>
    <col min="640" max="640" width="7.85546875" style="1" bestFit="1" customWidth="1"/>
    <col min="641" max="641" width="3.85546875" style="1" customWidth="1"/>
    <col min="642" max="642" width="10.85546875" style="1" customWidth="1"/>
    <col min="643" max="643" width="8.140625" style="1" customWidth="1"/>
    <col min="644" max="644" width="0" style="1" hidden="1" customWidth="1"/>
    <col min="645" max="645" width="7.42578125" style="1" customWidth="1"/>
    <col min="646" max="646" width="7.5703125" style="1" customWidth="1"/>
    <col min="647" max="647" width="5.42578125" style="1" customWidth="1"/>
    <col min="648" max="650" width="4.28515625" style="1" customWidth="1"/>
    <col min="651" max="652" width="6.7109375" style="1" customWidth="1"/>
    <col min="653" max="653" width="4" style="1" customWidth="1"/>
    <col min="654" max="654" width="4.28515625" style="1" customWidth="1"/>
    <col min="655" max="655" width="0.140625" style="1" customWidth="1"/>
    <col min="656" max="656" width="0.5703125" style="1" customWidth="1"/>
    <col min="657" max="657" width="0" style="1" hidden="1" customWidth="1"/>
    <col min="658" max="658" width="3.7109375" style="1" customWidth="1"/>
    <col min="659" max="659" width="3.42578125" style="1" customWidth="1"/>
    <col min="660" max="660" width="2.85546875" style="1" customWidth="1"/>
    <col min="661" max="661" width="3.7109375" style="1" customWidth="1"/>
    <col min="662" max="662" width="3.5703125" style="1" customWidth="1"/>
    <col min="663" max="663" width="2.5703125" style="1" customWidth="1"/>
    <col min="664" max="664" width="1.85546875" style="1" customWidth="1"/>
    <col min="665" max="665" width="6.28515625" style="1" customWidth="1"/>
    <col min="666" max="666" width="12.7109375" style="1" customWidth="1"/>
    <col min="667" max="667" width="9.7109375" style="1" customWidth="1"/>
    <col min="668" max="668" width="10.140625" style="1" customWidth="1"/>
    <col min="669" max="670" width="12" style="1" customWidth="1"/>
    <col min="671" max="671" width="10.5703125" style="1" customWidth="1"/>
    <col min="672" max="672" width="15.7109375" style="1" customWidth="1"/>
    <col min="673" max="673" width="17" style="1" customWidth="1"/>
    <col min="674" max="894" width="9.140625" style="1"/>
    <col min="895" max="895" width="3.7109375" style="1" customWidth="1"/>
    <col min="896" max="896" width="7.85546875" style="1" bestFit="1" customWidth="1"/>
    <col min="897" max="897" width="3.85546875" style="1" customWidth="1"/>
    <col min="898" max="898" width="10.85546875" style="1" customWidth="1"/>
    <col min="899" max="899" width="8.140625" style="1" customWidth="1"/>
    <col min="900" max="900" width="0" style="1" hidden="1" customWidth="1"/>
    <col min="901" max="901" width="7.42578125" style="1" customWidth="1"/>
    <col min="902" max="902" width="7.5703125" style="1" customWidth="1"/>
    <col min="903" max="903" width="5.42578125" style="1" customWidth="1"/>
    <col min="904" max="906" width="4.28515625" style="1" customWidth="1"/>
    <col min="907" max="908" width="6.7109375" style="1" customWidth="1"/>
    <col min="909" max="909" width="4" style="1" customWidth="1"/>
    <col min="910" max="910" width="4.28515625" style="1" customWidth="1"/>
    <col min="911" max="911" width="0.140625" style="1" customWidth="1"/>
    <col min="912" max="912" width="0.5703125" style="1" customWidth="1"/>
    <col min="913" max="913" width="0" style="1" hidden="1" customWidth="1"/>
    <col min="914" max="914" width="3.7109375" style="1" customWidth="1"/>
    <col min="915" max="915" width="3.42578125" style="1" customWidth="1"/>
    <col min="916" max="916" width="2.85546875" style="1" customWidth="1"/>
    <col min="917" max="917" width="3.7109375" style="1" customWidth="1"/>
    <col min="918" max="918" width="3.5703125" style="1" customWidth="1"/>
    <col min="919" max="919" width="2.5703125" style="1" customWidth="1"/>
    <col min="920" max="920" width="1.85546875" style="1" customWidth="1"/>
    <col min="921" max="921" width="6.28515625" style="1" customWidth="1"/>
    <col min="922" max="922" width="12.7109375" style="1" customWidth="1"/>
    <col min="923" max="923" width="9.7109375" style="1" customWidth="1"/>
    <col min="924" max="924" width="10.140625" style="1" customWidth="1"/>
    <col min="925" max="926" width="12" style="1" customWidth="1"/>
    <col min="927" max="927" width="10.5703125" style="1" customWidth="1"/>
    <col min="928" max="928" width="15.7109375" style="1" customWidth="1"/>
    <col min="929" max="929" width="17" style="1" customWidth="1"/>
    <col min="930" max="1150" width="9.140625" style="1"/>
    <col min="1151" max="1151" width="3.7109375" style="1" customWidth="1"/>
    <col min="1152" max="1152" width="7.85546875" style="1" bestFit="1" customWidth="1"/>
    <col min="1153" max="1153" width="3.85546875" style="1" customWidth="1"/>
    <col min="1154" max="1154" width="10.85546875" style="1" customWidth="1"/>
    <col min="1155" max="1155" width="8.140625" style="1" customWidth="1"/>
    <col min="1156" max="1156" width="0" style="1" hidden="1" customWidth="1"/>
    <col min="1157" max="1157" width="7.42578125" style="1" customWidth="1"/>
    <col min="1158" max="1158" width="7.5703125" style="1" customWidth="1"/>
    <col min="1159" max="1159" width="5.42578125" style="1" customWidth="1"/>
    <col min="1160" max="1162" width="4.28515625" style="1" customWidth="1"/>
    <col min="1163" max="1164" width="6.7109375" style="1" customWidth="1"/>
    <col min="1165" max="1165" width="4" style="1" customWidth="1"/>
    <col min="1166" max="1166" width="4.28515625" style="1" customWidth="1"/>
    <col min="1167" max="1167" width="0.140625" style="1" customWidth="1"/>
    <col min="1168" max="1168" width="0.5703125" style="1" customWidth="1"/>
    <col min="1169" max="1169" width="0" style="1" hidden="1" customWidth="1"/>
    <col min="1170" max="1170" width="3.7109375" style="1" customWidth="1"/>
    <col min="1171" max="1171" width="3.42578125" style="1" customWidth="1"/>
    <col min="1172" max="1172" width="2.85546875" style="1" customWidth="1"/>
    <col min="1173" max="1173" width="3.7109375" style="1" customWidth="1"/>
    <col min="1174" max="1174" width="3.5703125" style="1" customWidth="1"/>
    <col min="1175" max="1175" width="2.5703125" style="1" customWidth="1"/>
    <col min="1176" max="1176" width="1.85546875" style="1" customWidth="1"/>
    <col min="1177" max="1177" width="6.28515625" style="1" customWidth="1"/>
    <col min="1178" max="1178" width="12.7109375" style="1" customWidth="1"/>
    <col min="1179" max="1179" width="9.7109375" style="1" customWidth="1"/>
    <col min="1180" max="1180" width="10.140625" style="1" customWidth="1"/>
    <col min="1181" max="1182" width="12" style="1" customWidth="1"/>
    <col min="1183" max="1183" width="10.5703125" style="1" customWidth="1"/>
    <col min="1184" max="1184" width="15.7109375" style="1" customWidth="1"/>
    <col min="1185" max="1185" width="17" style="1" customWidth="1"/>
    <col min="1186" max="1406" width="9.140625" style="1"/>
    <col min="1407" max="1407" width="3.7109375" style="1" customWidth="1"/>
    <col min="1408" max="1408" width="7.85546875" style="1" bestFit="1" customWidth="1"/>
    <col min="1409" max="1409" width="3.85546875" style="1" customWidth="1"/>
    <col min="1410" max="1410" width="10.85546875" style="1" customWidth="1"/>
    <col min="1411" max="1411" width="8.140625" style="1" customWidth="1"/>
    <col min="1412" max="1412" width="0" style="1" hidden="1" customWidth="1"/>
    <col min="1413" max="1413" width="7.42578125" style="1" customWidth="1"/>
    <col min="1414" max="1414" width="7.5703125" style="1" customWidth="1"/>
    <col min="1415" max="1415" width="5.42578125" style="1" customWidth="1"/>
    <col min="1416" max="1418" width="4.28515625" style="1" customWidth="1"/>
    <col min="1419" max="1420" width="6.7109375" style="1" customWidth="1"/>
    <col min="1421" max="1421" width="4" style="1" customWidth="1"/>
    <col min="1422" max="1422" width="4.28515625" style="1" customWidth="1"/>
    <col min="1423" max="1423" width="0.140625" style="1" customWidth="1"/>
    <col min="1424" max="1424" width="0.5703125" style="1" customWidth="1"/>
    <col min="1425" max="1425" width="0" style="1" hidden="1" customWidth="1"/>
    <col min="1426" max="1426" width="3.7109375" style="1" customWidth="1"/>
    <col min="1427" max="1427" width="3.42578125" style="1" customWidth="1"/>
    <col min="1428" max="1428" width="2.85546875" style="1" customWidth="1"/>
    <col min="1429" max="1429" width="3.7109375" style="1" customWidth="1"/>
    <col min="1430" max="1430" width="3.5703125" style="1" customWidth="1"/>
    <col min="1431" max="1431" width="2.5703125" style="1" customWidth="1"/>
    <col min="1432" max="1432" width="1.85546875" style="1" customWidth="1"/>
    <col min="1433" max="1433" width="6.28515625" style="1" customWidth="1"/>
    <col min="1434" max="1434" width="12.7109375" style="1" customWidth="1"/>
    <col min="1435" max="1435" width="9.7109375" style="1" customWidth="1"/>
    <col min="1436" max="1436" width="10.140625" style="1" customWidth="1"/>
    <col min="1437" max="1438" width="12" style="1" customWidth="1"/>
    <col min="1439" max="1439" width="10.5703125" style="1" customWidth="1"/>
    <col min="1440" max="1440" width="15.7109375" style="1" customWidth="1"/>
    <col min="1441" max="1441" width="17" style="1" customWidth="1"/>
    <col min="1442" max="1662" width="9.140625" style="1"/>
    <col min="1663" max="1663" width="3.7109375" style="1" customWidth="1"/>
    <col min="1664" max="1664" width="7.85546875" style="1" bestFit="1" customWidth="1"/>
    <col min="1665" max="1665" width="3.85546875" style="1" customWidth="1"/>
    <col min="1666" max="1666" width="10.85546875" style="1" customWidth="1"/>
    <col min="1667" max="1667" width="8.140625" style="1" customWidth="1"/>
    <col min="1668" max="1668" width="0" style="1" hidden="1" customWidth="1"/>
    <col min="1669" max="1669" width="7.42578125" style="1" customWidth="1"/>
    <col min="1670" max="1670" width="7.5703125" style="1" customWidth="1"/>
    <col min="1671" max="1671" width="5.42578125" style="1" customWidth="1"/>
    <col min="1672" max="1674" width="4.28515625" style="1" customWidth="1"/>
    <col min="1675" max="1676" width="6.7109375" style="1" customWidth="1"/>
    <col min="1677" max="1677" width="4" style="1" customWidth="1"/>
    <col min="1678" max="1678" width="4.28515625" style="1" customWidth="1"/>
    <col min="1679" max="1679" width="0.140625" style="1" customWidth="1"/>
    <col min="1680" max="1680" width="0.5703125" style="1" customWidth="1"/>
    <col min="1681" max="1681" width="0" style="1" hidden="1" customWidth="1"/>
    <col min="1682" max="1682" width="3.7109375" style="1" customWidth="1"/>
    <col min="1683" max="1683" width="3.42578125" style="1" customWidth="1"/>
    <col min="1684" max="1684" width="2.85546875" style="1" customWidth="1"/>
    <col min="1685" max="1685" width="3.7109375" style="1" customWidth="1"/>
    <col min="1686" max="1686" width="3.5703125" style="1" customWidth="1"/>
    <col min="1687" max="1687" width="2.5703125" style="1" customWidth="1"/>
    <col min="1688" max="1688" width="1.85546875" style="1" customWidth="1"/>
    <col min="1689" max="1689" width="6.28515625" style="1" customWidth="1"/>
    <col min="1690" max="1690" width="12.7109375" style="1" customWidth="1"/>
    <col min="1691" max="1691" width="9.7109375" style="1" customWidth="1"/>
    <col min="1692" max="1692" width="10.140625" style="1" customWidth="1"/>
    <col min="1693" max="1694" width="12" style="1" customWidth="1"/>
    <col min="1695" max="1695" width="10.5703125" style="1" customWidth="1"/>
    <col min="1696" max="1696" width="15.7109375" style="1" customWidth="1"/>
    <col min="1697" max="1697" width="17" style="1" customWidth="1"/>
    <col min="1698" max="1918" width="9.140625" style="1"/>
    <col min="1919" max="1919" width="3.7109375" style="1" customWidth="1"/>
    <col min="1920" max="1920" width="7.85546875" style="1" bestFit="1" customWidth="1"/>
    <col min="1921" max="1921" width="3.85546875" style="1" customWidth="1"/>
    <col min="1922" max="1922" width="10.85546875" style="1" customWidth="1"/>
    <col min="1923" max="1923" width="8.140625" style="1" customWidth="1"/>
    <col min="1924" max="1924" width="0" style="1" hidden="1" customWidth="1"/>
    <col min="1925" max="1925" width="7.42578125" style="1" customWidth="1"/>
    <col min="1926" max="1926" width="7.5703125" style="1" customWidth="1"/>
    <col min="1927" max="1927" width="5.42578125" style="1" customWidth="1"/>
    <col min="1928" max="1930" width="4.28515625" style="1" customWidth="1"/>
    <col min="1931" max="1932" width="6.7109375" style="1" customWidth="1"/>
    <col min="1933" max="1933" width="4" style="1" customWidth="1"/>
    <col min="1934" max="1934" width="4.28515625" style="1" customWidth="1"/>
    <col min="1935" max="1935" width="0.140625" style="1" customWidth="1"/>
    <col min="1936" max="1936" width="0.5703125" style="1" customWidth="1"/>
    <col min="1937" max="1937" width="0" style="1" hidden="1" customWidth="1"/>
    <col min="1938" max="1938" width="3.7109375" style="1" customWidth="1"/>
    <col min="1939" max="1939" width="3.42578125" style="1" customWidth="1"/>
    <col min="1940" max="1940" width="2.85546875" style="1" customWidth="1"/>
    <col min="1941" max="1941" width="3.7109375" style="1" customWidth="1"/>
    <col min="1942" max="1942" width="3.5703125" style="1" customWidth="1"/>
    <col min="1943" max="1943" width="2.5703125" style="1" customWidth="1"/>
    <col min="1944" max="1944" width="1.85546875" style="1" customWidth="1"/>
    <col min="1945" max="1945" width="6.28515625" style="1" customWidth="1"/>
    <col min="1946" max="1946" width="12.7109375" style="1" customWidth="1"/>
    <col min="1947" max="1947" width="9.7109375" style="1" customWidth="1"/>
    <col min="1948" max="1948" width="10.140625" style="1" customWidth="1"/>
    <col min="1949" max="1950" width="12" style="1" customWidth="1"/>
    <col min="1951" max="1951" width="10.5703125" style="1" customWidth="1"/>
    <col min="1952" max="1952" width="15.7109375" style="1" customWidth="1"/>
    <col min="1953" max="1953" width="17" style="1" customWidth="1"/>
    <col min="1954" max="2174" width="9.140625" style="1"/>
    <col min="2175" max="2175" width="3.7109375" style="1" customWidth="1"/>
    <col min="2176" max="2176" width="7.85546875" style="1" bestFit="1" customWidth="1"/>
    <col min="2177" max="2177" width="3.85546875" style="1" customWidth="1"/>
    <col min="2178" max="2178" width="10.85546875" style="1" customWidth="1"/>
    <col min="2179" max="2179" width="8.140625" style="1" customWidth="1"/>
    <col min="2180" max="2180" width="0" style="1" hidden="1" customWidth="1"/>
    <col min="2181" max="2181" width="7.42578125" style="1" customWidth="1"/>
    <col min="2182" max="2182" width="7.5703125" style="1" customWidth="1"/>
    <col min="2183" max="2183" width="5.42578125" style="1" customWidth="1"/>
    <col min="2184" max="2186" width="4.28515625" style="1" customWidth="1"/>
    <col min="2187" max="2188" width="6.7109375" style="1" customWidth="1"/>
    <col min="2189" max="2189" width="4" style="1" customWidth="1"/>
    <col min="2190" max="2190" width="4.28515625" style="1" customWidth="1"/>
    <col min="2191" max="2191" width="0.140625" style="1" customWidth="1"/>
    <col min="2192" max="2192" width="0.5703125" style="1" customWidth="1"/>
    <col min="2193" max="2193" width="0" style="1" hidden="1" customWidth="1"/>
    <col min="2194" max="2194" width="3.7109375" style="1" customWidth="1"/>
    <col min="2195" max="2195" width="3.42578125" style="1" customWidth="1"/>
    <col min="2196" max="2196" width="2.85546875" style="1" customWidth="1"/>
    <col min="2197" max="2197" width="3.7109375" style="1" customWidth="1"/>
    <col min="2198" max="2198" width="3.5703125" style="1" customWidth="1"/>
    <col min="2199" max="2199" width="2.5703125" style="1" customWidth="1"/>
    <col min="2200" max="2200" width="1.85546875" style="1" customWidth="1"/>
    <col min="2201" max="2201" width="6.28515625" style="1" customWidth="1"/>
    <col min="2202" max="2202" width="12.7109375" style="1" customWidth="1"/>
    <col min="2203" max="2203" width="9.7109375" style="1" customWidth="1"/>
    <col min="2204" max="2204" width="10.140625" style="1" customWidth="1"/>
    <col min="2205" max="2206" width="12" style="1" customWidth="1"/>
    <col min="2207" max="2207" width="10.5703125" style="1" customWidth="1"/>
    <col min="2208" max="2208" width="15.7109375" style="1" customWidth="1"/>
    <col min="2209" max="2209" width="17" style="1" customWidth="1"/>
    <col min="2210" max="2430" width="9.140625" style="1"/>
    <col min="2431" max="2431" width="3.7109375" style="1" customWidth="1"/>
    <col min="2432" max="2432" width="7.85546875" style="1" bestFit="1" customWidth="1"/>
    <col min="2433" max="2433" width="3.85546875" style="1" customWidth="1"/>
    <col min="2434" max="2434" width="10.85546875" style="1" customWidth="1"/>
    <col min="2435" max="2435" width="8.140625" style="1" customWidth="1"/>
    <col min="2436" max="2436" width="0" style="1" hidden="1" customWidth="1"/>
    <col min="2437" max="2437" width="7.42578125" style="1" customWidth="1"/>
    <col min="2438" max="2438" width="7.5703125" style="1" customWidth="1"/>
    <col min="2439" max="2439" width="5.42578125" style="1" customWidth="1"/>
    <col min="2440" max="2442" width="4.28515625" style="1" customWidth="1"/>
    <col min="2443" max="2444" width="6.7109375" style="1" customWidth="1"/>
    <col min="2445" max="2445" width="4" style="1" customWidth="1"/>
    <col min="2446" max="2446" width="4.28515625" style="1" customWidth="1"/>
    <col min="2447" max="2447" width="0.140625" style="1" customWidth="1"/>
    <col min="2448" max="2448" width="0.5703125" style="1" customWidth="1"/>
    <col min="2449" max="2449" width="0" style="1" hidden="1" customWidth="1"/>
    <col min="2450" max="2450" width="3.7109375" style="1" customWidth="1"/>
    <col min="2451" max="2451" width="3.42578125" style="1" customWidth="1"/>
    <col min="2452" max="2452" width="2.85546875" style="1" customWidth="1"/>
    <col min="2453" max="2453" width="3.7109375" style="1" customWidth="1"/>
    <col min="2454" max="2454" width="3.5703125" style="1" customWidth="1"/>
    <col min="2455" max="2455" width="2.5703125" style="1" customWidth="1"/>
    <col min="2456" max="2456" width="1.85546875" style="1" customWidth="1"/>
    <col min="2457" max="2457" width="6.28515625" style="1" customWidth="1"/>
    <col min="2458" max="2458" width="12.7109375" style="1" customWidth="1"/>
    <col min="2459" max="2459" width="9.7109375" style="1" customWidth="1"/>
    <col min="2460" max="2460" width="10.140625" style="1" customWidth="1"/>
    <col min="2461" max="2462" width="12" style="1" customWidth="1"/>
    <col min="2463" max="2463" width="10.5703125" style="1" customWidth="1"/>
    <col min="2464" max="2464" width="15.7109375" style="1" customWidth="1"/>
    <col min="2465" max="2465" width="17" style="1" customWidth="1"/>
    <col min="2466" max="2686" width="9.140625" style="1"/>
    <col min="2687" max="2687" width="3.7109375" style="1" customWidth="1"/>
    <col min="2688" max="2688" width="7.85546875" style="1" bestFit="1" customWidth="1"/>
    <col min="2689" max="2689" width="3.85546875" style="1" customWidth="1"/>
    <col min="2690" max="2690" width="10.85546875" style="1" customWidth="1"/>
    <col min="2691" max="2691" width="8.140625" style="1" customWidth="1"/>
    <col min="2692" max="2692" width="0" style="1" hidden="1" customWidth="1"/>
    <col min="2693" max="2693" width="7.42578125" style="1" customWidth="1"/>
    <col min="2694" max="2694" width="7.5703125" style="1" customWidth="1"/>
    <col min="2695" max="2695" width="5.42578125" style="1" customWidth="1"/>
    <col min="2696" max="2698" width="4.28515625" style="1" customWidth="1"/>
    <col min="2699" max="2700" width="6.7109375" style="1" customWidth="1"/>
    <col min="2701" max="2701" width="4" style="1" customWidth="1"/>
    <col min="2702" max="2702" width="4.28515625" style="1" customWidth="1"/>
    <col min="2703" max="2703" width="0.140625" style="1" customWidth="1"/>
    <col min="2704" max="2704" width="0.5703125" style="1" customWidth="1"/>
    <col min="2705" max="2705" width="0" style="1" hidden="1" customWidth="1"/>
    <col min="2706" max="2706" width="3.7109375" style="1" customWidth="1"/>
    <col min="2707" max="2707" width="3.42578125" style="1" customWidth="1"/>
    <col min="2708" max="2708" width="2.85546875" style="1" customWidth="1"/>
    <col min="2709" max="2709" width="3.7109375" style="1" customWidth="1"/>
    <col min="2710" max="2710" width="3.5703125" style="1" customWidth="1"/>
    <col min="2711" max="2711" width="2.5703125" style="1" customWidth="1"/>
    <col min="2712" max="2712" width="1.85546875" style="1" customWidth="1"/>
    <col min="2713" max="2713" width="6.28515625" style="1" customWidth="1"/>
    <col min="2714" max="2714" width="12.7109375" style="1" customWidth="1"/>
    <col min="2715" max="2715" width="9.7109375" style="1" customWidth="1"/>
    <col min="2716" max="2716" width="10.140625" style="1" customWidth="1"/>
    <col min="2717" max="2718" width="12" style="1" customWidth="1"/>
    <col min="2719" max="2719" width="10.5703125" style="1" customWidth="1"/>
    <col min="2720" max="2720" width="15.7109375" style="1" customWidth="1"/>
    <col min="2721" max="2721" width="17" style="1" customWidth="1"/>
    <col min="2722" max="2942" width="9.140625" style="1"/>
    <col min="2943" max="2943" width="3.7109375" style="1" customWidth="1"/>
    <col min="2944" max="2944" width="7.85546875" style="1" bestFit="1" customWidth="1"/>
    <col min="2945" max="2945" width="3.85546875" style="1" customWidth="1"/>
    <col min="2946" max="2946" width="10.85546875" style="1" customWidth="1"/>
    <col min="2947" max="2947" width="8.140625" style="1" customWidth="1"/>
    <col min="2948" max="2948" width="0" style="1" hidden="1" customWidth="1"/>
    <col min="2949" max="2949" width="7.42578125" style="1" customWidth="1"/>
    <col min="2950" max="2950" width="7.5703125" style="1" customWidth="1"/>
    <col min="2951" max="2951" width="5.42578125" style="1" customWidth="1"/>
    <col min="2952" max="2954" width="4.28515625" style="1" customWidth="1"/>
    <col min="2955" max="2956" width="6.7109375" style="1" customWidth="1"/>
    <col min="2957" max="2957" width="4" style="1" customWidth="1"/>
    <col min="2958" max="2958" width="4.28515625" style="1" customWidth="1"/>
    <col min="2959" max="2959" width="0.140625" style="1" customWidth="1"/>
    <col min="2960" max="2960" width="0.5703125" style="1" customWidth="1"/>
    <col min="2961" max="2961" width="0" style="1" hidden="1" customWidth="1"/>
    <col min="2962" max="2962" width="3.7109375" style="1" customWidth="1"/>
    <col min="2963" max="2963" width="3.42578125" style="1" customWidth="1"/>
    <col min="2964" max="2964" width="2.85546875" style="1" customWidth="1"/>
    <col min="2965" max="2965" width="3.7109375" style="1" customWidth="1"/>
    <col min="2966" max="2966" width="3.5703125" style="1" customWidth="1"/>
    <col min="2967" max="2967" width="2.5703125" style="1" customWidth="1"/>
    <col min="2968" max="2968" width="1.85546875" style="1" customWidth="1"/>
    <col min="2969" max="2969" width="6.28515625" style="1" customWidth="1"/>
    <col min="2970" max="2970" width="12.7109375" style="1" customWidth="1"/>
    <col min="2971" max="2971" width="9.7109375" style="1" customWidth="1"/>
    <col min="2972" max="2972" width="10.140625" style="1" customWidth="1"/>
    <col min="2973" max="2974" width="12" style="1" customWidth="1"/>
    <col min="2975" max="2975" width="10.5703125" style="1" customWidth="1"/>
    <col min="2976" max="2976" width="15.7109375" style="1" customWidth="1"/>
    <col min="2977" max="2977" width="17" style="1" customWidth="1"/>
    <col min="2978" max="3198" width="9.140625" style="1"/>
    <col min="3199" max="3199" width="3.7109375" style="1" customWidth="1"/>
    <col min="3200" max="3200" width="7.85546875" style="1" bestFit="1" customWidth="1"/>
    <col min="3201" max="3201" width="3.85546875" style="1" customWidth="1"/>
    <col min="3202" max="3202" width="10.85546875" style="1" customWidth="1"/>
    <col min="3203" max="3203" width="8.140625" style="1" customWidth="1"/>
    <col min="3204" max="3204" width="0" style="1" hidden="1" customWidth="1"/>
    <col min="3205" max="3205" width="7.42578125" style="1" customWidth="1"/>
    <col min="3206" max="3206" width="7.5703125" style="1" customWidth="1"/>
    <col min="3207" max="3207" width="5.42578125" style="1" customWidth="1"/>
    <col min="3208" max="3210" width="4.28515625" style="1" customWidth="1"/>
    <col min="3211" max="3212" width="6.7109375" style="1" customWidth="1"/>
    <col min="3213" max="3213" width="4" style="1" customWidth="1"/>
    <col min="3214" max="3214" width="4.28515625" style="1" customWidth="1"/>
    <col min="3215" max="3215" width="0.140625" style="1" customWidth="1"/>
    <col min="3216" max="3216" width="0.5703125" style="1" customWidth="1"/>
    <col min="3217" max="3217" width="0" style="1" hidden="1" customWidth="1"/>
    <col min="3218" max="3218" width="3.7109375" style="1" customWidth="1"/>
    <col min="3219" max="3219" width="3.42578125" style="1" customWidth="1"/>
    <col min="3220" max="3220" width="2.85546875" style="1" customWidth="1"/>
    <col min="3221" max="3221" width="3.7109375" style="1" customWidth="1"/>
    <col min="3222" max="3222" width="3.5703125" style="1" customWidth="1"/>
    <col min="3223" max="3223" width="2.5703125" style="1" customWidth="1"/>
    <col min="3224" max="3224" width="1.85546875" style="1" customWidth="1"/>
    <col min="3225" max="3225" width="6.28515625" style="1" customWidth="1"/>
    <col min="3226" max="3226" width="12.7109375" style="1" customWidth="1"/>
    <col min="3227" max="3227" width="9.7109375" style="1" customWidth="1"/>
    <col min="3228" max="3228" width="10.140625" style="1" customWidth="1"/>
    <col min="3229" max="3230" width="12" style="1" customWidth="1"/>
    <col min="3231" max="3231" width="10.5703125" style="1" customWidth="1"/>
    <col min="3232" max="3232" width="15.7109375" style="1" customWidth="1"/>
    <col min="3233" max="3233" width="17" style="1" customWidth="1"/>
    <col min="3234" max="3454" width="9.140625" style="1"/>
    <col min="3455" max="3455" width="3.7109375" style="1" customWidth="1"/>
    <col min="3456" max="3456" width="7.85546875" style="1" bestFit="1" customWidth="1"/>
    <col min="3457" max="3457" width="3.85546875" style="1" customWidth="1"/>
    <col min="3458" max="3458" width="10.85546875" style="1" customWidth="1"/>
    <col min="3459" max="3459" width="8.140625" style="1" customWidth="1"/>
    <col min="3460" max="3460" width="0" style="1" hidden="1" customWidth="1"/>
    <col min="3461" max="3461" width="7.42578125" style="1" customWidth="1"/>
    <col min="3462" max="3462" width="7.5703125" style="1" customWidth="1"/>
    <col min="3463" max="3463" width="5.42578125" style="1" customWidth="1"/>
    <col min="3464" max="3466" width="4.28515625" style="1" customWidth="1"/>
    <col min="3467" max="3468" width="6.7109375" style="1" customWidth="1"/>
    <col min="3469" max="3469" width="4" style="1" customWidth="1"/>
    <col min="3470" max="3470" width="4.28515625" style="1" customWidth="1"/>
    <col min="3471" max="3471" width="0.140625" style="1" customWidth="1"/>
    <col min="3472" max="3472" width="0.5703125" style="1" customWidth="1"/>
    <col min="3473" max="3473" width="0" style="1" hidden="1" customWidth="1"/>
    <col min="3474" max="3474" width="3.7109375" style="1" customWidth="1"/>
    <col min="3475" max="3475" width="3.42578125" style="1" customWidth="1"/>
    <col min="3476" max="3476" width="2.85546875" style="1" customWidth="1"/>
    <col min="3477" max="3477" width="3.7109375" style="1" customWidth="1"/>
    <col min="3478" max="3478" width="3.5703125" style="1" customWidth="1"/>
    <col min="3479" max="3479" width="2.5703125" style="1" customWidth="1"/>
    <col min="3480" max="3480" width="1.85546875" style="1" customWidth="1"/>
    <col min="3481" max="3481" width="6.28515625" style="1" customWidth="1"/>
    <col min="3482" max="3482" width="12.7109375" style="1" customWidth="1"/>
    <col min="3483" max="3483" width="9.7109375" style="1" customWidth="1"/>
    <col min="3484" max="3484" width="10.140625" style="1" customWidth="1"/>
    <col min="3485" max="3486" width="12" style="1" customWidth="1"/>
    <col min="3487" max="3487" width="10.5703125" style="1" customWidth="1"/>
    <col min="3488" max="3488" width="15.7109375" style="1" customWidth="1"/>
    <col min="3489" max="3489" width="17" style="1" customWidth="1"/>
    <col min="3490" max="3710" width="9.140625" style="1"/>
    <col min="3711" max="3711" width="3.7109375" style="1" customWidth="1"/>
    <col min="3712" max="3712" width="7.85546875" style="1" bestFit="1" customWidth="1"/>
    <col min="3713" max="3713" width="3.85546875" style="1" customWidth="1"/>
    <col min="3714" max="3714" width="10.85546875" style="1" customWidth="1"/>
    <col min="3715" max="3715" width="8.140625" style="1" customWidth="1"/>
    <col min="3716" max="3716" width="0" style="1" hidden="1" customWidth="1"/>
    <col min="3717" max="3717" width="7.42578125" style="1" customWidth="1"/>
    <col min="3718" max="3718" width="7.5703125" style="1" customWidth="1"/>
    <col min="3719" max="3719" width="5.42578125" style="1" customWidth="1"/>
    <col min="3720" max="3722" width="4.28515625" style="1" customWidth="1"/>
    <col min="3723" max="3724" width="6.7109375" style="1" customWidth="1"/>
    <col min="3725" max="3725" width="4" style="1" customWidth="1"/>
    <col min="3726" max="3726" width="4.28515625" style="1" customWidth="1"/>
    <col min="3727" max="3727" width="0.140625" style="1" customWidth="1"/>
    <col min="3728" max="3728" width="0.5703125" style="1" customWidth="1"/>
    <col min="3729" max="3729" width="0" style="1" hidden="1" customWidth="1"/>
    <col min="3730" max="3730" width="3.7109375" style="1" customWidth="1"/>
    <col min="3731" max="3731" width="3.42578125" style="1" customWidth="1"/>
    <col min="3732" max="3732" width="2.85546875" style="1" customWidth="1"/>
    <col min="3733" max="3733" width="3.7109375" style="1" customWidth="1"/>
    <col min="3734" max="3734" width="3.5703125" style="1" customWidth="1"/>
    <col min="3735" max="3735" width="2.5703125" style="1" customWidth="1"/>
    <col min="3736" max="3736" width="1.85546875" style="1" customWidth="1"/>
    <col min="3737" max="3737" width="6.28515625" style="1" customWidth="1"/>
    <col min="3738" max="3738" width="12.7109375" style="1" customWidth="1"/>
    <col min="3739" max="3739" width="9.7109375" style="1" customWidth="1"/>
    <col min="3740" max="3740" width="10.140625" style="1" customWidth="1"/>
    <col min="3741" max="3742" width="12" style="1" customWidth="1"/>
    <col min="3743" max="3743" width="10.5703125" style="1" customWidth="1"/>
    <col min="3744" max="3744" width="15.7109375" style="1" customWidth="1"/>
    <col min="3745" max="3745" width="17" style="1" customWidth="1"/>
    <col min="3746" max="3966" width="9.140625" style="1"/>
    <col min="3967" max="3967" width="3.7109375" style="1" customWidth="1"/>
    <col min="3968" max="3968" width="7.85546875" style="1" bestFit="1" customWidth="1"/>
    <col min="3969" max="3969" width="3.85546875" style="1" customWidth="1"/>
    <col min="3970" max="3970" width="10.85546875" style="1" customWidth="1"/>
    <col min="3971" max="3971" width="8.140625" style="1" customWidth="1"/>
    <col min="3972" max="3972" width="0" style="1" hidden="1" customWidth="1"/>
    <col min="3973" max="3973" width="7.42578125" style="1" customWidth="1"/>
    <col min="3974" max="3974" width="7.5703125" style="1" customWidth="1"/>
    <col min="3975" max="3975" width="5.42578125" style="1" customWidth="1"/>
    <col min="3976" max="3978" width="4.28515625" style="1" customWidth="1"/>
    <col min="3979" max="3980" width="6.7109375" style="1" customWidth="1"/>
    <col min="3981" max="3981" width="4" style="1" customWidth="1"/>
    <col min="3982" max="3982" width="4.28515625" style="1" customWidth="1"/>
    <col min="3983" max="3983" width="0.140625" style="1" customWidth="1"/>
    <col min="3984" max="3984" width="0.5703125" style="1" customWidth="1"/>
    <col min="3985" max="3985" width="0" style="1" hidden="1" customWidth="1"/>
    <col min="3986" max="3986" width="3.7109375" style="1" customWidth="1"/>
    <col min="3987" max="3987" width="3.42578125" style="1" customWidth="1"/>
    <col min="3988" max="3988" width="2.85546875" style="1" customWidth="1"/>
    <col min="3989" max="3989" width="3.7109375" style="1" customWidth="1"/>
    <col min="3990" max="3990" width="3.5703125" style="1" customWidth="1"/>
    <col min="3991" max="3991" width="2.5703125" style="1" customWidth="1"/>
    <col min="3992" max="3992" width="1.85546875" style="1" customWidth="1"/>
    <col min="3993" max="3993" width="6.28515625" style="1" customWidth="1"/>
    <col min="3994" max="3994" width="12.7109375" style="1" customWidth="1"/>
    <col min="3995" max="3995" width="9.7109375" style="1" customWidth="1"/>
    <col min="3996" max="3996" width="10.140625" style="1" customWidth="1"/>
    <col min="3997" max="3998" width="12" style="1" customWidth="1"/>
    <col min="3999" max="3999" width="10.5703125" style="1" customWidth="1"/>
    <col min="4000" max="4000" width="15.7109375" style="1" customWidth="1"/>
    <col min="4001" max="4001" width="17" style="1" customWidth="1"/>
    <col min="4002" max="4222" width="9.140625" style="1"/>
    <col min="4223" max="4223" width="3.7109375" style="1" customWidth="1"/>
    <col min="4224" max="4224" width="7.85546875" style="1" bestFit="1" customWidth="1"/>
    <col min="4225" max="4225" width="3.85546875" style="1" customWidth="1"/>
    <col min="4226" max="4226" width="10.85546875" style="1" customWidth="1"/>
    <col min="4227" max="4227" width="8.140625" style="1" customWidth="1"/>
    <col min="4228" max="4228" width="0" style="1" hidden="1" customWidth="1"/>
    <col min="4229" max="4229" width="7.42578125" style="1" customWidth="1"/>
    <col min="4230" max="4230" width="7.5703125" style="1" customWidth="1"/>
    <col min="4231" max="4231" width="5.42578125" style="1" customWidth="1"/>
    <col min="4232" max="4234" width="4.28515625" style="1" customWidth="1"/>
    <col min="4235" max="4236" width="6.7109375" style="1" customWidth="1"/>
    <col min="4237" max="4237" width="4" style="1" customWidth="1"/>
    <col min="4238" max="4238" width="4.28515625" style="1" customWidth="1"/>
    <col min="4239" max="4239" width="0.140625" style="1" customWidth="1"/>
    <col min="4240" max="4240" width="0.5703125" style="1" customWidth="1"/>
    <col min="4241" max="4241" width="0" style="1" hidden="1" customWidth="1"/>
    <col min="4242" max="4242" width="3.7109375" style="1" customWidth="1"/>
    <col min="4243" max="4243" width="3.42578125" style="1" customWidth="1"/>
    <col min="4244" max="4244" width="2.85546875" style="1" customWidth="1"/>
    <col min="4245" max="4245" width="3.7109375" style="1" customWidth="1"/>
    <col min="4246" max="4246" width="3.5703125" style="1" customWidth="1"/>
    <col min="4247" max="4247" width="2.5703125" style="1" customWidth="1"/>
    <col min="4248" max="4248" width="1.85546875" style="1" customWidth="1"/>
    <col min="4249" max="4249" width="6.28515625" style="1" customWidth="1"/>
    <col min="4250" max="4250" width="12.7109375" style="1" customWidth="1"/>
    <col min="4251" max="4251" width="9.7109375" style="1" customWidth="1"/>
    <col min="4252" max="4252" width="10.140625" style="1" customWidth="1"/>
    <col min="4253" max="4254" width="12" style="1" customWidth="1"/>
    <col min="4255" max="4255" width="10.5703125" style="1" customWidth="1"/>
    <col min="4256" max="4256" width="15.7109375" style="1" customWidth="1"/>
    <col min="4257" max="4257" width="17" style="1" customWidth="1"/>
    <col min="4258" max="4478" width="9.140625" style="1"/>
    <col min="4479" max="4479" width="3.7109375" style="1" customWidth="1"/>
    <col min="4480" max="4480" width="7.85546875" style="1" bestFit="1" customWidth="1"/>
    <col min="4481" max="4481" width="3.85546875" style="1" customWidth="1"/>
    <col min="4482" max="4482" width="10.85546875" style="1" customWidth="1"/>
    <col min="4483" max="4483" width="8.140625" style="1" customWidth="1"/>
    <col min="4484" max="4484" width="0" style="1" hidden="1" customWidth="1"/>
    <col min="4485" max="4485" width="7.42578125" style="1" customWidth="1"/>
    <col min="4486" max="4486" width="7.5703125" style="1" customWidth="1"/>
    <col min="4487" max="4487" width="5.42578125" style="1" customWidth="1"/>
    <col min="4488" max="4490" width="4.28515625" style="1" customWidth="1"/>
    <col min="4491" max="4492" width="6.7109375" style="1" customWidth="1"/>
    <col min="4493" max="4493" width="4" style="1" customWidth="1"/>
    <col min="4494" max="4494" width="4.28515625" style="1" customWidth="1"/>
    <col min="4495" max="4495" width="0.140625" style="1" customWidth="1"/>
    <col min="4496" max="4496" width="0.5703125" style="1" customWidth="1"/>
    <col min="4497" max="4497" width="0" style="1" hidden="1" customWidth="1"/>
    <col min="4498" max="4498" width="3.7109375" style="1" customWidth="1"/>
    <col min="4499" max="4499" width="3.42578125" style="1" customWidth="1"/>
    <col min="4500" max="4500" width="2.85546875" style="1" customWidth="1"/>
    <col min="4501" max="4501" width="3.7109375" style="1" customWidth="1"/>
    <col min="4502" max="4502" width="3.5703125" style="1" customWidth="1"/>
    <col min="4503" max="4503" width="2.5703125" style="1" customWidth="1"/>
    <col min="4504" max="4504" width="1.85546875" style="1" customWidth="1"/>
    <col min="4505" max="4505" width="6.28515625" style="1" customWidth="1"/>
    <col min="4506" max="4506" width="12.7109375" style="1" customWidth="1"/>
    <col min="4507" max="4507" width="9.7109375" style="1" customWidth="1"/>
    <col min="4508" max="4508" width="10.140625" style="1" customWidth="1"/>
    <col min="4509" max="4510" width="12" style="1" customWidth="1"/>
    <col min="4511" max="4511" width="10.5703125" style="1" customWidth="1"/>
    <col min="4512" max="4512" width="15.7109375" style="1" customWidth="1"/>
    <col min="4513" max="4513" width="17" style="1" customWidth="1"/>
    <col min="4514" max="4734" width="9.140625" style="1"/>
    <col min="4735" max="4735" width="3.7109375" style="1" customWidth="1"/>
    <col min="4736" max="4736" width="7.85546875" style="1" bestFit="1" customWidth="1"/>
    <col min="4737" max="4737" width="3.85546875" style="1" customWidth="1"/>
    <col min="4738" max="4738" width="10.85546875" style="1" customWidth="1"/>
    <col min="4739" max="4739" width="8.140625" style="1" customWidth="1"/>
    <col min="4740" max="4740" width="0" style="1" hidden="1" customWidth="1"/>
    <col min="4741" max="4741" width="7.42578125" style="1" customWidth="1"/>
    <col min="4742" max="4742" width="7.5703125" style="1" customWidth="1"/>
    <col min="4743" max="4743" width="5.42578125" style="1" customWidth="1"/>
    <col min="4744" max="4746" width="4.28515625" style="1" customWidth="1"/>
    <col min="4747" max="4748" width="6.7109375" style="1" customWidth="1"/>
    <col min="4749" max="4749" width="4" style="1" customWidth="1"/>
    <col min="4750" max="4750" width="4.28515625" style="1" customWidth="1"/>
    <col min="4751" max="4751" width="0.140625" style="1" customWidth="1"/>
    <col min="4752" max="4752" width="0.5703125" style="1" customWidth="1"/>
    <col min="4753" max="4753" width="0" style="1" hidden="1" customWidth="1"/>
    <col min="4754" max="4754" width="3.7109375" style="1" customWidth="1"/>
    <col min="4755" max="4755" width="3.42578125" style="1" customWidth="1"/>
    <col min="4756" max="4756" width="2.85546875" style="1" customWidth="1"/>
    <col min="4757" max="4757" width="3.7109375" style="1" customWidth="1"/>
    <col min="4758" max="4758" width="3.5703125" style="1" customWidth="1"/>
    <col min="4759" max="4759" width="2.5703125" style="1" customWidth="1"/>
    <col min="4760" max="4760" width="1.85546875" style="1" customWidth="1"/>
    <col min="4761" max="4761" width="6.28515625" style="1" customWidth="1"/>
    <col min="4762" max="4762" width="12.7109375" style="1" customWidth="1"/>
    <col min="4763" max="4763" width="9.7109375" style="1" customWidth="1"/>
    <col min="4764" max="4764" width="10.140625" style="1" customWidth="1"/>
    <col min="4765" max="4766" width="12" style="1" customWidth="1"/>
    <col min="4767" max="4767" width="10.5703125" style="1" customWidth="1"/>
    <col min="4768" max="4768" width="15.7109375" style="1" customWidth="1"/>
    <col min="4769" max="4769" width="17" style="1" customWidth="1"/>
    <col min="4770" max="4990" width="9.140625" style="1"/>
    <col min="4991" max="4991" width="3.7109375" style="1" customWidth="1"/>
    <col min="4992" max="4992" width="7.85546875" style="1" bestFit="1" customWidth="1"/>
    <col min="4993" max="4993" width="3.85546875" style="1" customWidth="1"/>
    <col min="4994" max="4994" width="10.85546875" style="1" customWidth="1"/>
    <col min="4995" max="4995" width="8.140625" style="1" customWidth="1"/>
    <col min="4996" max="4996" width="0" style="1" hidden="1" customWidth="1"/>
    <col min="4997" max="4997" width="7.42578125" style="1" customWidth="1"/>
    <col min="4998" max="4998" width="7.5703125" style="1" customWidth="1"/>
    <col min="4999" max="4999" width="5.42578125" style="1" customWidth="1"/>
    <col min="5000" max="5002" width="4.28515625" style="1" customWidth="1"/>
    <col min="5003" max="5004" width="6.7109375" style="1" customWidth="1"/>
    <col min="5005" max="5005" width="4" style="1" customWidth="1"/>
    <col min="5006" max="5006" width="4.28515625" style="1" customWidth="1"/>
    <col min="5007" max="5007" width="0.140625" style="1" customWidth="1"/>
    <col min="5008" max="5008" width="0.5703125" style="1" customWidth="1"/>
    <col min="5009" max="5009" width="0" style="1" hidden="1" customWidth="1"/>
    <col min="5010" max="5010" width="3.7109375" style="1" customWidth="1"/>
    <col min="5011" max="5011" width="3.42578125" style="1" customWidth="1"/>
    <col min="5012" max="5012" width="2.85546875" style="1" customWidth="1"/>
    <col min="5013" max="5013" width="3.7109375" style="1" customWidth="1"/>
    <col min="5014" max="5014" width="3.5703125" style="1" customWidth="1"/>
    <col min="5015" max="5015" width="2.5703125" style="1" customWidth="1"/>
    <col min="5016" max="5016" width="1.85546875" style="1" customWidth="1"/>
    <col min="5017" max="5017" width="6.28515625" style="1" customWidth="1"/>
    <col min="5018" max="5018" width="12.7109375" style="1" customWidth="1"/>
    <col min="5019" max="5019" width="9.7109375" style="1" customWidth="1"/>
    <col min="5020" max="5020" width="10.140625" style="1" customWidth="1"/>
    <col min="5021" max="5022" width="12" style="1" customWidth="1"/>
    <col min="5023" max="5023" width="10.5703125" style="1" customWidth="1"/>
    <col min="5024" max="5024" width="15.7109375" style="1" customWidth="1"/>
    <col min="5025" max="5025" width="17" style="1" customWidth="1"/>
    <col min="5026" max="5246" width="9.140625" style="1"/>
    <col min="5247" max="5247" width="3.7109375" style="1" customWidth="1"/>
    <col min="5248" max="5248" width="7.85546875" style="1" bestFit="1" customWidth="1"/>
    <col min="5249" max="5249" width="3.85546875" style="1" customWidth="1"/>
    <col min="5250" max="5250" width="10.85546875" style="1" customWidth="1"/>
    <col min="5251" max="5251" width="8.140625" style="1" customWidth="1"/>
    <col min="5252" max="5252" width="0" style="1" hidden="1" customWidth="1"/>
    <col min="5253" max="5253" width="7.42578125" style="1" customWidth="1"/>
    <col min="5254" max="5254" width="7.5703125" style="1" customWidth="1"/>
    <col min="5255" max="5255" width="5.42578125" style="1" customWidth="1"/>
    <col min="5256" max="5258" width="4.28515625" style="1" customWidth="1"/>
    <col min="5259" max="5260" width="6.7109375" style="1" customWidth="1"/>
    <col min="5261" max="5261" width="4" style="1" customWidth="1"/>
    <col min="5262" max="5262" width="4.28515625" style="1" customWidth="1"/>
    <col min="5263" max="5263" width="0.140625" style="1" customWidth="1"/>
    <col min="5264" max="5264" width="0.5703125" style="1" customWidth="1"/>
    <col min="5265" max="5265" width="0" style="1" hidden="1" customWidth="1"/>
    <col min="5266" max="5266" width="3.7109375" style="1" customWidth="1"/>
    <col min="5267" max="5267" width="3.42578125" style="1" customWidth="1"/>
    <col min="5268" max="5268" width="2.85546875" style="1" customWidth="1"/>
    <col min="5269" max="5269" width="3.7109375" style="1" customWidth="1"/>
    <col min="5270" max="5270" width="3.5703125" style="1" customWidth="1"/>
    <col min="5271" max="5271" width="2.5703125" style="1" customWidth="1"/>
    <col min="5272" max="5272" width="1.85546875" style="1" customWidth="1"/>
    <col min="5273" max="5273" width="6.28515625" style="1" customWidth="1"/>
    <col min="5274" max="5274" width="12.7109375" style="1" customWidth="1"/>
    <col min="5275" max="5275" width="9.7109375" style="1" customWidth="1"/>
    <col min="5276" max="5276" width="10.140625" style="1" customWidth="1"/>
    <col min="5277" max="5278" width="12" style="1" customWidth="1"/>
    <col min="5279" max="5279" width="10.5703125" style="1" customWidth="1"/>
    <col min="5280" max="5280" width="15.7109375" style="1" customWidth="1"/>
    <col min="5281" max="5281" width="17" style="1" customWidth="1"/>
    <col min="5282" max="5502" width="9.140625" style="1"/>
    <col min="5503" max="5503" width="3.7109375" style="1" customWidth="1"/>
    <col min="5504" max="5504" width="7.85546875" style="1" bestFit="1" customWidth="1"/>
    <col min="5505" max="5505" width="3.85546875" style="1" customWidth="1"/>
    <col min="5506" max="5506" width="10.85546875" style="1" customWidth="1"/>
    <col min="5507" max="5507" width="8.140625" style="1" customWidth="1"/>
    <col min="5508" max="5508" width="0" style="1" hidden="1" customWidth="1"/>
    <col min="5509" max="5509" width="7.42578125" style="1" customWidth="1"/>
    <col min="5510" max="5510" width="7.5703125" style="1" customWidth="1"/>
    <col min="5511" max="5511" width="5.42578125" style="1" customWidth="1"/>
    <col min="5512" max="5514" width="4.28515625" style="1" customWidth="1"/>
    <col min="5515" max="5516" width="6.7109375" style="1" customWidth="1"/>
    <col min="5517" max="5517" width="4" style="1" customWidth="1"/>
    <col min="5518" max="5518" width="4.28515625" style="1" customWidth="1"/>
    <col min="5519" max="5519" width="0.140625" style="1" customWidth="1"/>
    <col min="5520" max="5520" width="0.5703125" style="1" customWidth="1"/>
    <col min="5521" max="5521" width="0" style="1" hidden="1" customWidth="1"/>
    <col min="5522" max="5522" width="3.7109375" style="1" customWidth="1"/>
    <col min="5523" max="5523" width="3.42578125" style="1" customWidth="1"/>
    <col min="5524" max="5524" width="2.85546875" style="1" customWidth="1"/>
    <col min="5525" max="5525" width="3.7109375" style="1" customWidth="1"/>
    <col min="5526" max="5526" width="3.5703125" style="1" customWidth="1"/>
    <col min="5527" max="5527" width="2.5703125" style="1" customWidth="1"/>
    <col min="5528" max="5528" width="1.85546875" style="1" customWidth="1"/>
    <col min="5529" max="5529" width="6.28515625" style="1" customWidth="1"/>
    <col min="5530" max="5530" width="12.7109375" style="1" customWidth="1"/>
    <col min="5531" max="5531" width="9.7109375" style="1" customWidth="1"/>
    <col min="5532" max="5532" width="10.140625" style="1" customWidth="1"/>
    <col min="5533" max="5534" width="12" style="1" customWidth="1"/>
    <col min="5535" max="5535" width="10.5703125" style="1" customWidth="1"/>
    <col min="5536" max="5536" width="15.7109375" style="1" customWidth="1"/>
    <col min="5537" max="5537" width="17" style="1" customWidth="1"/>
    <col min="5538" max="5758" width="9.140625" style="1"/>
    <col min="5759" max="5759" width="3.7109375" style="1" customWidth="1"/>
    <col min="5760" max="5760" width="7.85546875" style="1" bestFit="1" customWidth="1"/>
    <col min="5761" max="5761" width="3.85546875" style="1" customWidth="1"/>
    <col min="5762" max="5762" width="10.85546875" style="1" customWidth="1"/>
    <col min="5763" max="5763" width="8.140625" style="1" customWidth="1"/>
    <col min="5764" max="5764" width="0" style="1" hidden="1" customWidth="1"/>
    <col min="5765" max="5765" width="7.42578125" style="1" customWidth="1"/>
    <col min="5766" max="5766" width="7.5703125" style="1" customWidth="1"/>
    <col min="5767" max="5767" width="5.42578125" style="1" customWidth="1"/>
    <col min="5768" max="5770" width="4.28515625" style="1" customWidth="1"/>
    <col min="5771" max="5772" width="6.7109375" style="1" customWidth="1"/>
    <col min="5773" max="5773" width="4" style="1" customWidth="1"/>
    <col min="5774" max="5774" width="4.28515625" style="1" customWidth="1"/>
    <col min="5775" max="5775" width="0.140625" style="1" customWidth="1"/>
    <col min="5776" max="5776" width="0.5703125" style="1" customWidth="1"/>
    <col min="5777" max="5777" width="0" style="1" hidden="1" customWidth="1"/>
    <col min="5778" max="5778" width="3.7109375" style="1" customWidth="1"/>
    <col min="5779" max="5779" width="3.42578125" style="1" customWidth="1"/>
    <col min="5780" max="5780" width="2.85546875" style="1" customWidth="1"/>
    <col min="5781" max="5781" width="3.7109375" style="1" customWidth="1"/>
    <col min="5782" max="5782" width="3.5703125" style="1" customWidth="1"/>
    <col min="5783" max="5783" width="2.5703125" style="1" customWidth="1"/>
    <col min="5784" max="5784" width="1.85546875" style="1" customWidth="1"/>
    <col min="5785" max="5785" width="6.28515625" style="1" customWidth="1"/>
    <col min="5786" max="5786" width="12.7109375" style="1" customWidth="1"/>
    <col min="5787" max="5787" width="9.7109375" style="1" customWidth="1"/>
    <col min="5788" max="5788" width="10.140625" style="1" customWidth="1"/>
    <col min="5789" max="5790" width="12" style="1" customWidth="1"/>
    <col min="5791" max="5791" width="10.5703125" style="1" customWidth="1"/>
    <col min="5792" max="5792" width="15.7109375" style="1" customWidth="1"/>
    <col min="5793" max="5793" width="17" style="1" customWidth="1"/>
    <col min="5794" max="6014" width="9.140625" style="1"/>
    <col min="6015" max="6015" width="3.7109375" style="1" customWidth="1"/>
    <col min="6016" max="6016" width="7.85546875" style="1" bestFit="1" customWidth="1"/>
    <col min="6017" max="6017" width="3.85546875" style="1" customWidth="1"/>
    <col min="6018" max="6018" width="10.85546875" style="1" customWidth="1"/>
    <col min="6019" max="6019" width="8.140625" style="1" customWidth="1"/>
    <col min="6020" max="6020" width="0" style="1" hidden="1" customWidth="1"/>
    <col min="6021" max="6021" width="7.42578125" style="1" customWidth="1"/>
    <col min="6022" max="6022" width="7.5703125" style="1" customWidth="1"/>
    <col min="6023" max="6023" width="5.42578125" style="1" customWidth="1"/>
    <col min="6024" max="6026" width="4.28515625" style="1" customWidth="1"/>
    <col min="6027" max="6028" width="6.7109375" style="1" customWidth="1"/>
    <col min="6029" max="6029" width="4" style="1" customWidth="1"/>
    <col min="6030" max="6030" width="4.28515625" style="1" customWidth="1"/>
    <col min="6031" max="6031" width="0.140625" style="1" customWidth="1"/>
    <col min="6032" max="6032" width="0.5703125" style="1" customWidth="1"/>
    <col min="6033" max="6033" width="0" style="1" hidden="1" customWidth="1"/>
    <col min="6034" max="6034" width="3.7109375" style="1" customWidth="1"/>
    <col min="6035" max="6035" width="3.42578125" style="1" customWidth="1"/>
    <col min="6036" max="6036" width="2.85546875" style="1" customWidth="1"/>
    <col min="6037" max="6037" width="3.7109375" style="1" customWidth="1"/>
    <col min="6038" max="6038" width="3.5703125" style="1" customWidth="1"/>
    <col min="6039" max="6039" width="2.5703125" style="1" customWidth="1"/>
    <col min="6040" max="6040" width="1.85546875" style="1" customWidth="1"/>
    <col min="6041" max="6041" width="6.28515625" style="1" customWidth="1"/>
    <col min="6042" max="6042" width="12.7109375" style="1" customWidth="1"/>
    <col min="6043" max="6043" width="9.7109375" style="1" customWidth="1"/>
    <col min="6044" max="6044" width="10.140625" style="1" customWidth="1"/>
    <col min="6045" max="6046" width="12" style="1" customWidth="1"/>
    <col min="6047" max="6047" width="10.5703125" style="1" customWidth="1"/>
    <col min="6048" max="6048" width="15.7109375" style="1" customWidth="1"/>
    <col min="6049" max="6049" width="17" style="1" customWidth="1"/>
    <col min="6050" max="6270" width="9.140625" style="1"/>
    <col min="6271" max="6271" width="3.7109375" style="1" customWidth="1"/>
    <col min="6272" max="6272" width="7.85546875" style="1" bestFit="1" customWidth="1"/>
    <col min="6273" max="6273" width="3.85546875" style="1" customWidth="1"/>
    <col min="6274" max="6274" width="10.85546875" style="1" customWidth="1"/>
    <col min="6275" max="6275" width="8.140625" style="1" customWidth="1"/>
    <col min="6276" max="6276" width="0" style="1" hidden="1" customWidth="1"/>
    <col min="6277" max="6277" width="7.42578125" style="1" customWidth="1"/>
    <col min="6278" max="6278" width="7.5703125" style="1" customWidth="1"/>
    <col min="6279" max="6279" width="5.42578125" style="1" customWidth="1"/>
    <col min="6280" max="6282" width="4.28515625" style="1" customWidth="1"/>
    <col min="6283" max="6284" width="6.7109375" style="1" customWidth="1"/>
    <col min="6285" max="6285" width="4" style="1" customWidth="1"/>
    <col min="6286" max="6286" width="4.28515625" style="1" customWidth="1"/>
    <col min="6287" max="6287" width="0.140625" style="1" customWidth="1"/>
    <col min="6288" max="6288" width="0.5703125" style="1" customWidth="1"/>
    <col min="6289" max="6289" width="0" style="1" hidden="1" customWidth="1"/>
    <col min="6290" max="6290" width="3.7109375" style="1" customWidth="1"/>
    <col min="6291" max="6291" width="3.42578125" style="1" customWidth="1"/>
    <col min="6292" max="6292" width="2.85546875" style="1" customWidth="1"/>
    <col min="6293" max="6293" width="3.7109375" style="1" customWidth="1"/>
    <col min="6294" max="6294" width="3.5703125" style="1" customWidth="1"/>
    <col min="6295" max="6295" width="2.5703125" style="1" customWidth="1"/>
    <col min="6296" max="6296" width="1.85546875" style="1" customWidth="1"/>
    <col min="6297" max="6297" width="6.28515625" style="1" customWidth="1"/>
    <col min="6298" max="6298" width="12.7109375" style="1" customWidth="1"/>
    <col min="6299" max="6299" width="9.7109375" style="1" customWidth="1"/>
    <col min="6300" max="6300" width="10.140625" style="1" customWidth="1"/>
    <col min="6301" max="6302" width="12" style="1" customWidth="1"/>
    <col min="6303" max="6303" width="10.5703125" style="1" customWidth="1"/>
    <col min="6304" max="6304" width="15.7109375" style="1" customWidth="1"/>
    <col min="6305" max="6305" width="17" style="1" customWidth="1"/>
    <col min="6306" max="6526" width="9.140625" style="1"/>
    <col min="6527" max="6527" width="3.7109375" style="1" customWidth="1"/>
    <col min="6528" max="6528" width="7.85546875" style="1" bestFit="1" customWidth="1"/>
    <col min="6529" max="6529" width="3.85546875" style="1" customWidth="1"/>
    <col min="6530" max="6530" width="10.85546875" style="1" customWidth="1"/>
    <col min="6531" max="6531" width="8.140625" style="1" customWidth="1"/>
    <col min="6532" max="6532" width="0" style="1" hidden="1" customWidth="1"/>
    <col min="6533" max="6533" width="7.42578125" style="1" customWidth="1"/>
    <col min="6534" max="6534" width="7.5703125" style="1" customWidth="1"/>
    <col min="6535" max="6535" width="5.42578125" style="1" customWidth="1"/>
    <col min="6536" max="6538" width="4.28515625" style="1" customWidth="1"/>
    <col min="6539" max="6540" width="6.7109375" style="1" customWidth="1"/>
    <col min="6541" max="6541" width="4" style="1" customWidth="1"/>
    <col min="6542" max="6542" width="4.28515625" style="1" customWidth="1"/>
    <col min="6543" max="6543" width="0.140625" style="1" customWidth="1"/>
    <col min="6544" max="6544" width="0.5703125" style="1" customWidth="1"/>
    <col min="6545" max="6545" width="0" style="1" hidden="1" customWidth="1"/>
    <col min="6546" max="6546" width="3.7109375" style="1" customWidth="1"/>
    <col min="6547" max="6547" width="3.42578125" style="1" customWidth="1"/>
    <col min="6548" max="6548" width="2.85546875" style="1" customWidth="1"/>
    <col min="6549" max="6549" width="3.7109375" style="1" customWidth="1"/>
    <col min="6550" max="6550" width="3.5703125" style="1" customWidth="1"/>
    <col min="6551" max="6551" width="2.5703125" style="1" customWidth="1"/>
    <col min="6552" max="6552" width="1.85546875" style="1" customWidth="1"/>
    <col min="6553" max="6553" width="6.28515625" style="1" customWidth="1"/>
    <col min="6554" max="6554" width="12.7109375" style="1" customWidth="1"/>
    <col min="6555" max="6555" width="9.7109375" style="1" customWidth="1"/>
    <col min="6556" max="6556" width="10.140625" style="1" customWidth="1"/>
    <col min="6557" max="6558" width="12" style="1" customWidth="1"/>
    <col min="6559" max="6559" width="10.5703125" style="1" customWidth="1"/>
    <col min="6560" max="6560" width="15.7109375" style="1" customWidth="1"/>
    <col min="6561" max="6561" width="17" style="1" customWidth="1"/>
    <col min="6562" max="6782" width="9.140625" style="1"/>
    <col min="6783" max="6783" width="3.7109375" style="1" customWidth="1"/>
    <col min="6784" max="6784" width="7.85546875" style="1" bestFit="1" customWidth="1"/>
    <col min="6785" max="6785" width="3.85546875" style="1" customWidth="1"/>
    <col min="6786" max="6786" width="10.85546875" style="1" customWidth="1"/>
    <col min="6787" max="6787" width="8.140625" style="1" customWidth="1"/>
    <col min="6788" max="6788" width="0" style="1" hidden="1" customWidth="1"/>
    <col min="6789" max="6789" width="7.42578125" style="1" customWidth="1"/>
    <col min="6790" max="6790" width="7.5703125" style="1" customWidth="1"/>
    <col min="6791" max="6791" width="5.42578125" style="1" customWidth="1"/>
    <col min="6792" max="6794" width="4.28515625" style="1" customWidth="1"/>
    <col min="6795" max="6796" width="6.7109375" style="1" customWidth="1"/>
    <col min="6797" max="6797" width="4" style="1" customWidth="1"/>
    <col min="6798" max="6798" width="4.28515625" style="1" customWidth="1"/>
    <col min="6799" max="6799" width="0.140625" style="1" customWidth="1"/>
    <col min="6800" max="6800" width="0.5703125" style="1" customWidth="1"/>
    <col min="6801" max="6801" width="0" style="1" hidden="1" customWidth="1"/>
    <col min="6802" max="6802" width="3.7109375" style="1" customWidth="1"/>
    <col min="6803" max="6803" width="3.42578125" style="1" customWidth="1"/>
    <col min="6804" max="6804" width="2.85546875" style="1" customWidth="1"/>
    <col min="6805" max="6805" width="3.7109375" style="1" customWidth="1"/>
    <col min="6806" max="6806" width="3.5703125" style="1" customWidth="1"/>
    <col min="6807" max="6807" width="2.5703125" style="1" customWidth="1"/>
    <col min="6808" max="6808" width="1.85546875" style="1" customWidth="1"/>
    <col min="6809" max="6809" width="6.28515625" style="1" customWidth="1"/>
    <col min="6810" max="6810" width="12.7109375" style="1" customWidth="1"/>
    <col min="6811" max="6811" width="9.7109375" style="1" customWidth="1"/>
    <col min="6812" max="6812" width="10.140625" style="1" customWidth="1"/>
    <col min="6813" max="6814" width="12" style="1" customWidth="1"/>
    <col min="6815" max="6815" width="10.5703125" style="1" customWidth="1"/>
    <col min="6816" max="6816" width="15.7109375" style="1" customWidth="1"/>
    <col min="6817" max="6817" width="17" style="1" customWidth="1"/>
    <col min="6818" max="7038" width="9.140625" style="1"/>
    <col min="7039" max="7039" width="3.7109375" style="1" customWidth="1"/>
    <col min="7040" max="7040" width="7.85546875" style="1" bestFit="1" customWidth="1"/>
    <col min="7041" max="7041" width="3.85546875" style="1" customWidth="1"/>
    <col min="7042" max="7042" width="10.85546875" style="1" customWidth="1"/>
    <col min="7043" max="7043" width="8.140625" style="1" customWidth="1"/>
    <col min="7044" max="7044" width="0" style="1" hidden="1" customWidth="1"/>
    <col min="7045" max="7045" width="7.42578125" style="1" customWidth="1"/>
    <col min="7046" max="7046" width="7.5703125" style="1" customWidth="1"/>
    <col min="7047" max="7047" width="5.42578125" style="1" customWidth="1"/>
    <col min="7048" max="7050" width="4.28515625" style="1" customWidth="1"/>
    <col min="7051" max="7052" width="6.7109375" style="1" customWidth="1"/>
    <col min="7053" max="7053" width="4" style="1" customWidth="1"/>
    <col min="7054" max="7054" width="4.28515625" style="1" customWidth="1"/>
    <col min="7055" max="7055" width="0.140625" style="1" customWidth="1"/>
    <col min="7056" max="7056" width="0.5703125" style="1" customWidth="1"/>
    <col min="7057" max="7057" width="0" style="1" hidden="1" customWidth="1"/>
    <col min="7058" max="7058" width="3.7109375" style="1" customWidth="1"/>
    <col min="7059" max="7059" width="3.42578125" style="1" customWidth="1"/>
    <col min="7060" max="7060" width="2.85546875" style="1" customWidth="1"/>
    <col min="7061" max="7061" width="3.7109375" style="1" customWidth="1"/>
    <col min="7062" max="7062" width="3.5703125" style="1" customWidth="1"/>
    <col min="7063" max="7063" width="2.5703125" style="1" customWidth="1"/>
    <col min="7064" max="7064" width="1.85546875" style="1" customWidth="1"/>
    <col min="7065" max="7065" width="6.28515625" style="1" customWidth="1"/>
    <col min="7066" max="7066" width="12.7109375" style="1" customWidth="1"/>
    <col min="7067" max="7067" width="9.7109375" style="1" customWidth="1"/>
    <col min="7068" max="7068" width="10.140625" style="1" customWidth="1"/>
    <col min="7069" max="7070" width="12" style="1" customWidth="1"/>
    <col min="7071" max="7071" width="10.5703125" style="1" customWidth="1"/>
    <col min="7072" max="7072" width="15.7109375" style="1" customWidth="1"/>
    <col min="7073" max="7073" width="17" style="1" customWidth="1"/>
    <col min="7074" max="7294" width="9.140625" style="1"/>
    <col min="7295" max="7295" width="3.7109375" style="1" customWidth="1"/>
    <col min="7296" max="7296" width="7.85546875" style="1" bestFit="1" customWidth="1"/>
    <col min="7297" max="7297" width="3.85546875" style="1" customWidth="1"/>
    <col min="7298" max="7298" width="10.85546875" style="1" customWidth="1"/>
    <col min="7299" max="7299" width="8.140625" style="1" customWidth="1"/>
    <col min="7300" max="7300" width="0" style="1" hidden="1" customWidth="1"/>
    <col min="7301" max="7301" width="7.42578125" style="1" customWidth="1"/>
    <col min="7302" max="7302" width="7.5703125" style="1" customWidth="1"/>
    <col min="7303" max="7303" width="5.42578125" style="1" customWidth="1"/>
    <col min="7304" max="7306" width="4.28515625" style="1" customWidth="1"/>
    <col min="7307" max="7308" width="6.7109375" style="1" customWidth="1"/>
    <col min="7309" max="7309" width="4" style="1" customWidth="1"/>
    <col min="7310" max="7310" width="4.28515625" style="1" customWidth="1"/>
    <col min="7311" max="7311" width="0.140625" style="1" customWidth="1"/>
    <col min="7312" max="7312" width="0.5703125" style="1" customWidth="1"/>
    <col min="7313" max="7313" width="0" style="1" hidden="1" customWidth="1"/>
    <col min="7314" max="7314" width="3.7109375" style="1" customWidth="1"/>
    <col min="7315" max="7315" width="3.42578125" style="1" customWidth="1"/>
    <col min="7316" max="7316" width="2.85546875" style="1" customWidth="1"/>
    <col min="7317" max="7317" width="3.7109375" style="1" customWidth="1"/>
    <col min="7318" max="7318" width="3.5703125" style="1" customWidth="1"/>
    <col min="7319" max="7319" width="2.5703125" style="1" customWidth="1"/>
    <col min="7320" max="7320" width="1.85546875" style="1" customWidth="1"/>
    <col min="7321" max="7321" width="6.28515625" style="1" customWidth="1"/>
    <col min="7322" max="7322" width="12.7109375" style="1" customWidth="1"/>
    <col min="7323" max="7323" width="9.7109375" style="1" customWidth="1"/>
    <col min="7324" max="7324" width="10.140625" style="1" customWidth="1"/>
    <col min="7325" max="7326" width="12" style="1" customWidth="1"/>
    <col min="7327" max="7327" width="10.5703125" style="1" customWidth="1"/>
    <col min="7328" max="7328" width="15.7109375" style="1" customWidth="1"/>
    <col min="7329" max="7329" width="17" style="1" customWidth="1"/>
    <col min="7330" max="7550" width="9.140625" style="1"/>
    <col min="7551" max="7551" width="3.7109375" style="1" customWidth="1"/>
    <col min="7552" max="7552" width="7.85546875" style="1" bestFit="1" customWidth="1"/>
    <col min="7553" max="7553" width="3.85546875" style="1" customWidth="1"/>
    <col min="7554" max="7554" width="10.85546875" style="1" customWidth="1"/>
    <col min="7555" max="7555" width="8.140625" style="1" customWidth="1"/>
    <col min="7556" max="7556" width="0" style="1" hidden="1" customWidth="1"/>
    <col min="7557" max="7557" width="7.42578125" style="1" customWidth="1"/>
    <col min="7558" max="7558" width="7.5703125" style="1" customWidth="1"/>
    <col min="7559" max="7559" width="5.42578125" style="1" customWidth="1"/>
    <col min="7560" max="7562" width="4.28515625" style="1" customWidth="1"/>
    <col min="7563" max="7564" width="6.7109375" style="1" customWidth="1"/>
    <col min="7565" max="7565" width="4" style="1" customWidth="1"/>
    <col min="7566" max="7566" width="4.28515625" style="1" customWidth="1"/>
    <col min="7567" max="7567" width="0.140625" style="1" customWidth="1"/>
    <col min="7568" max="7568" width="0.5703125" style="1" customWidth="1"/>
    <col min="7569" max="7569" width="0" style="1" hidden="1" customWidth="1"/>
    <col min="7570" max="7570" width="3.7109375" style="1" customWidth="1"/>
    <col min="7571" max="7571" width="3.42578125" style="1" customWidth="1"/>
    <col min="7572" max="7572" width="2.85546875" style="1" customWidth="1"/>
    <col min="7573" max="7573" width="3.7109375" style="1" customWidth="1"/>
    <col min="7574" max="7574" width="3.5703125" style="1" customWidth="1"/>
    <col min="7575" max="7575" width="2.5703125" style="1" customWidth="1"/>
    <col min="7576" max="7576" width="1.85546875" style="1" customWidth="1"/>
    <col min="7577" max="7577" width="6.28515625" style="1" customWidth="1"/>
    <col min="7578" max="7578" width="12.7109375" style="1" customWidth="1"/>
    <col min="7579" max="7579" width="9.7109375" style="1" customWidth="1"/>
    <col min="7580" max="7580" width="10.140625" style="1" customWidth="1"/>
    <col min="7581" max="7582" width="12" style="1" customWidth="1"/>
    <col min="7583" max="7583" width="10.5703125" style="1" customWidth="1"/>
    <col min="7584" max="7584" width="15.7109375" style="1" customWidth="1"/>
    <col min="7585" max="7585" width="17" style="1" customWidth="1"/>
    <col min="7586" max="7806" width="9.140625" style="1"/>
    <col min="7807" max="7807" width="3.7109375" style="1" customWidth="1"/>
    <col min="7808" max="7808" width="7.85546875" style="1" bestFit="1" customWidth="1"/>
    <col min="7809" max="7809" width="3.85546875" style="1" customWidth="1"/>
    <col min="7810" max="7810" width="10.85546875" style="1" customWidth="1"/>
    <col min="7811" max="7811" width="8.140625" style="1" customWidth="1"/>
    <col min="7812" max="7812" width="0" style="1" hidden="1" customWidth="1"/>
    <col min="7813" max="7813" width="7.42578125" style="1" customWidth="1"/>
    <col min="7814" max="7814" width="7.5703125" style="1" customWidth="1"/>
    <col min="7815" max="7815" width="5.42578125" style="1" customWidth="1"/>
    <col min="7816" max="7818" width="4.28515625" style="1" customWidth="1"/>
    <col min="7819" max="7820" width="6.7109375" style="1" customWidth="1"/>
    <col min="7821" max="7821" width="4" style="1" customWidth="1"/>
    <col min="7822" max="7822" width="4.28515625" style="1" customWidth="1"/>
    <col min="7823" max="7823" width="0.140625" style="1" customWidth="1"/>
    <col min="7824" max="7824" width="0.5703125" style="1" customWidth="1"/>
    <col min="7825" max="7825" width="0" style="1" hidden="1" customWidth="1"/>
    <col min="7826" max="7826" width="3.7109375" style="1" customWidth="1"/>
    <col min="7827" max="7827" width="3.42578125" style="1" customWidth="1"/>
    <col min="7828" max="7828" width="2.85546875" style="1" customWidth="1"/>
    <col min="7829" max="7829" width="3.7109375" style="1" customWidth="1"/>
    <col min="7830" max="7830" width="3.5703125" style="1" customWidth="1"/>
    <col min="7831" max="7831" width="2.5703125" style="1" customWidth="1"/>
    <col min="7832" max="7832" width="1.85546875" style="1" customWidth="1"/>
    <col min="7833" max="7833" width="6.28515625" style="1" customWidth="1"/>
    <col min="7834" max="7834" width="12.7109375" style="1" customWidth="1"/>
    <col min="7835" max="7835" width="9.7109375" style="1" customWidth="1"/>
    <col min="7836" max="7836" width="10.140625" style="1" customWidth="1"/>
    <col min="7837" max="7838" width="12" style="1" customWidth="1"/>
    <col min="7839" max="7839" width="10.5703125" style="1" customWidth="1"/>
    <col min="7840" max="7840" width="15.7109375" style="1" customWidth="1"/>
    <col min="7841" max="7841" width="17" style="1" customWidth="1"/>
    <col min="7842" max="8062" width="9.140625" style="1"/>
    <col min="8063" max="8063" width="3.7109375" style="1" customWidth="1"/>
    <col min="8064" max="8064" width="7.85546875" style="1" bestFit="1" customWidth="1"/>
    <col min="8065" max="8065" width="3.85546875" style="1" customWidth="1"/>
    <col min="8066" max="8066" width="10.85546875" style="1" customWidth="1"/>
    <col min="8067" max="8067" width="8.140625" style="1" customWidth="1"/>
    <col min="8068" max="8068" width="0" style="1" hidden="1" customWidth="1"/>
    <col min="8069" max="8069" width="7.42578125" style="1" customWidth="1"/>
    <col min="8070" max="8070" width="7.5703125" style="1" customWidth="1"/>
    <col min="8071" max="8071" width="5.42578125" style="1" customWidth="1"/>
    <col min="8072" max="8074" width="4.28515625" style="1" customWidth="1"/>
    <col min="8075" max="8076" width="6.7109375" style="1" customWidth="1"/>
    <col min="8077" max="8077" width="4" style="1" customWidth="1"/>
    <col min="8078" max="8078" width="4.28515625" style="1" customWidth="1"/>
    <col min="8079" max="8079" width="0.140625" style="1" customWidth="1"/>
    <col min="8080" max="8080" width="0.5703125" style="1" customWidth="1"/>
    <col min="8081" max="8081" width="0" style="1" hidden="1" customWidth="1"/>
    <col min="8082" max="8082" width="3.7109375" style="1" customWidth="1"/>
    <col min="8083" max="8083" width="3.42578125" style="1" customWidth="1"/>
    <col min="8084" max="8084" width="2.85546875" style="1" customWidth="1"/>
    <col min="8085" max="8085" width="3.7109375" style="1" customWidth="1"/>
    <col min="8086" max="8086" width="3.5703125" style="1" customWidth="1"/>
    <col min="8087" max="8087" width="2.5703125" style="1" customWidth="1"/>
    <col min="8088" max="8088" width="1.85546875" style="1" customWidth="1"/>
    <col min="8089" max="8089" width="6.28515625" style="1" customWidth="1"/>
    <col min="8090" max="8090" width="12.7109375" style="1" customWidth="1"/>
    <col min="8091" max="8091" width="9.7109375" style="1" customWidth="1"/>
    <col min="8092" max="8092" width="10.140625" style="1" customWidth="1"/>
    <col min="8093" max="8094" width="12" style="1" customWidth="1"/>
    <col min="8095" max="8095" width="10.5703125" style="1" customWidth="1"/>
    <col min="8096" max="8096" width="15.7109375" style="1" customWidth="1"/>
    <col min="8097" max="8097" width="17" style="1" customWidth="1"/>
    <col min="8098" max="8318" width="9.140625" style="1"/>
    <col min="8319" max="8319" width="3.7109375" style="1" customWidth="1"/>
    <col min="8320" max="8320" width="7.85546875" style="1" bestFit="1" customWidth="1"/>
    <col min="8321" max="8321" width="3.85546875" style="1" customWidth="1"/>
    <col min="8322" max="8322" width="10.85546875" style="1" customWidth="1"/>
    <col min="8323" max="8323" width="8.140625" style="1" customWidth="1"/>
    <col min="8324" max="8324" width="0" style="1" hidden="1" customWidth="1"/>
    <col min="8325" max="8325" width="7.42578125" style="1" customWidth="1"/>
    <col min="8326" max="8326" width="7.5703125" style="1" customWidth="1"/>
    <col min="8327" max="8327" width="5.42578125" style="1" customWidth="1"/>
    <col min="8328" max="8330" width="4.28515625" style="1" customWidth="1"/>
    <col min="8331" max="8332" width="6.7109375" style="1" customWidth="1"/>
    <col min="8333" max="8333" width="4" style="1" customWidth="1"/>
    <col min="8334" max="8334" width="4.28515625" style="1" customWidth="1"/>
    <col min="8335" max="8335" width="0.140625" style="1" customWidth="1"/>
    <col min="8336" max="8336" width="0.5703125" style="1" customWidth="1"/>
    <col min="8337" max="8337" width="0" style="1" hidden="1" customWidth="1"/>
    <col min="8338" max="8338" width="3.7109375" style="1" customWidth="1"/>
    <col min="8339" max="8339" width="3.42578125" style="1" customWidth="1"/>
    <col min="8340" max="8340" width="2.85546875" style="1" customWidth="1"/>
    <col min="8341" max="8341" width="3.7109375" style="1" customWidth="1"/>
    <col min="8342" max="8342" width="3.5703125" style="1" customWidth="1"/>
    <col min="8343" max="8343" width="2.5703125" style="1" customWidth="1"/>
    <col min="8344" max="8344" width="1.85546875" style="1" customWidth="1"/>
    <col min="8345" max="8345" width="6.28515625" style="1" customWidth="1"/>
    <col min="8346" max="8346" width="12.7109375" style="1" customWidth="1"/>
    <col min="8347" max="8347" width="9.7109375" style="1" customWidth="1"/>
    <col min="8348" max="8348" width="10.140625" style="1" customWidth="1"/>
    <col min="8349" max="8350" width="12" style="1" customWidth="1"/>
    <col min="8351" max="8351" width="10.5703125" style="1" customWidth="1"/>
    <col min="8352" max="8352" width="15.7109375" style="1" customWidth="1"/>
    <col min="8353" max="8353" width="17" style="1" customWidth="1"/>
    <col min="8354" max="8574" width="9.140625" style="1"/>
    <col min="8575" max="8575" width="3.7109375" style="1" customWidth="1"/>
    <col min="8576" max="8576" width="7.85546875" style="1" bestFit="1" customWidth="1"/>
    <col min="8577" max="8577" width="3.85546875" style="1" customWidth="1"/>
    <col min="8578" max="8578" width="10.85546875" style="1" customWidth="1"/>
    <col min="8579" max="8579" width="8.140625" style="1" customWidth="1"/>
    <col min="8580" max="8580" width="0" style="1" hidden="1" customWidth="1"/>
    <col min="8581" max="8581" width="7.42578125" style="1" customWidth="1"/>
    <col min="8582" max="8582" width="7.5703125" style="1" customWidth="1"/>
    <col min="8583" max="8583" width="5.42578125" style="1" customWidth="1"/>
    <col min="8584" max="8586" width="4.28515625" style="1" customWidth="1"/>
    <col min="8587" max="8588" width="6.7109375" style="1" customWidth="1"/>
    <col min="8589" max="8589" width="4" style="1" customWidth="1"/>
    <col min="8590" max="8590" width="4.28515625" style="1" customWidth="1"/>
    <col min="8591" max="8591" width="0.140625" style="1" customWidth="1"/>
    <col min="8592" max="8592" width="0.5703125" style="1" customWidth="1"/>
    <col min="8593" max="8593" width="0" style="1" hidden="1" customWidth="1"/>
    <col min="8594" max="8594" width="3.7109375" style="1" customWidth="1"/>
    <col min="8595" max="8595" width="3.42578125" style="1" customWidth="1"/>
    <col min="8596" max="8596" width="2.85546875" style="1" customWidth="1"/>
    <col min="8597" max="8597" width="3.7109375" style="1" customWidth="1"/>
    <col min="8598" max="8598" width="3.5703125" style="1" customWidth="1"/>
    <col min="8599" max="8599" width="2.5703125" style="1" customWidth="1"/>
    <col min="8600" max="8600" width="1.85546875" style="1" customWidth="1"/>
    <col min="8601" max="8601" width="6.28515625" style="1" customWidth="1"/>
    <col min="8602" max="8602" width="12.7109375" style="1" customWidth="1"/>
    <col min="8603" max="8603" width="9.7109375" style="1" customWidth="1"/>
    <col min="8604" max="8604" width="10.140625" style="1" customWidth="1"/>
    <col min="8605" max="8606" width="12" style="1" customWidth="1"/>
    <col min="8607" max="8607" width="10.5703125" style="1" customWidth="1"/>
    <col min="8608" max="8608" width="15.7109375" style="1" customWidth="1"/>
    <col min="8609" max="8609" width="17" style="1" customWidth="1"/>
    <col min="8610" max="8830" width="9.140625" style="1"/>
    <col min="8831" max="8831" width="3.7109375" style="1" customWidth="1"/>
    <col min="8832" max="8832" width="7.85546875" style="1" bestFit="1" customWidth="1"/>
    <col min="8833" max="8833" width="3.85546875" style="1" customWidth="1"/>
    <col min="8834" max="8834" width="10.85546875" style="1" customWidth="1"/>
    <col min="8835" max="8835" width="8.140625" style="1" customWidth="1"/>
    <col min="8836" max="8836" width="0" style="1" hidden="1" customWidth="1"/>
    <col min="8837" max="8837" width="7.42578125" style="1" customWidth="1"/>
    <col min="8838" max="8838" width="7.5703125" style="1" customWidth="1"/>
    <col min="8839" max="8839" width="5.42578125" style="1" customWidth="1"/>
    <col min="8840" max="8842" width="4.28515625" style="1" customWidth="1"/>
    <col min="8843" max="8844" width="6.7109375" style="1" customWidth="1"/>
    <col min="8845" max="8845" width="4" style="1" customWidth="1"/>
    <col min="8846" max="8846" width="4.28515625" style="1" customWidth="1"/>
    <col min="8847" max="8847" width="0.140625" style="1" customWidth="1"/>
    <col min="8848" max="8848" width="0.5703125" style="1" customWidth="1"/>
    <col min="8849" max="8849" width="0" style="1" hidden="1" customWidth="1"/>
    <col min="8850" max="8850" width="3.7109375" style="1" customWidth="1"/>
    <col min="8851" max="8851" width="3.42578125" style="1" customWidth="1"/>
    <col min="8852" max="8852" width="2.85546875" style="1" customWidth="1"/>
    <col min="8853" max="8853" width="3.7109375" style="1" customWidth="1"/>
    <col min="8854" max="8854" width="3.5703125" style="1" customWidth="1"/>
    <col min="8855" max="8855" width="2.5703125" style="1" customWidth="1"/>
    <col min="8856" max="8856" width="1.85546875" style="1" customWidth="1"/>
    <col min="8857" max="8857" width="6.28515625" style="1" customWidth="1"/>
    <col min="8858" max="8858" width="12.7109375" style="1" customWidth="1"/>
    <col min="8859" max="8859" width="9.7109375" style="1" customWidth="1"/>
    <col min="8860" max="8860" width="10.140625" style="1" customWidth="1"/>
    <col min="8861" max="8862" width="12" style="1" customWidth="1"/>
    <col min="8863" max="8863" width="10.5703125" style="1" customWidth="1"/>
    <col min="8864" max="8864" width="15.7109375" style="1" customWidth="1"/>
    <col min="8865" max="8865" width="17" style="1" customWidth="1"/>
    <col min="8866" max="9086" width="9.140625" style="1"/>
    <col min="9087" max="9087" width="3.7109375" style="1" customWidth="1"/>
    <col min="9088" max="9088" width="7.85546875" style="1" bestFit="1" customWidth="1"/>
    <col min="9089" max="9089" width="3.85546875" style="1" customWidth="1"/>
    <col min="9090" max="9090" width="10.85546875" style="1" customWidth="1"/>
    <col min="9091" max="9091" width="8.140625" style="1" customWidth="1"/>
    <col min="9092" max="9092" width="0" style="1" hidden="1" customWidth="1"/>
    <col min="9093" max="9093" width="7.42578125" style="1" customWidth="1"/>
    <col min="9094" max="9094" width="7.5703125" style="1" customWidth="1"/>
    <col min="9095" max="9095" width="5.42578125" style="1" customWidth="1"/>
    <col min="9096" max="9098" width="4.28515625" style="1" customWidth="1"/>
    <col min="9099" max="9100" width="6.7109375" style="1" customWidth="1"/>
    <col min="9101" max="9101" width="4" style="1" customWidth="1"/>
    <col min="9102" max="9102" width="4.28515625" style="1" customWidth="1"/>
    <col min="9103" max="9103" width="0.140625" style="1" customWidth="1"/>
    <col min="9104" max="9104" width="0.5703125" style="1" customWidth="1"/>
    <col min="9105" max="9105" width="0" style="1" hidden="1" customWidth="1"/>
    <col min="9106" max="9106" width="3.7109375" style="1" customWidth="1"/>
    <col min="9107" max="9107" width="3.42578125" style="1" customWidth="1"/>
    <col min="9108" max="9108" width="2.85546875" style="1" customWidth="1"/>
    <col min="9109" max="9109" width="3.7109375" style="1" customWidth="1"/>
    <col min="9110" max="9110" width="3.5703125" style="1" customWidth="1"/>
    <col min="9111" max="9111" width="2.5703125" style="1" customWidth="1"/>
    <col min="9112" max="9112" width="1.85546875" style="1" customWidth="1"/>
    <col min="9113" max="9113" width="6.28515625" style="1" customWidth="1"/>
    <col min="9114" max="9114" width="12.7109375" style="1" customWidth="1"/>
    <col min="9115" max="9115" width="9.7109375" style="1" customWidth="1"/>
    <col min="9116" max="9116" width="10.140625" style="1" customWidth="1"/>
    <col min="9117" max="9118" width="12" style="1" customWidth="1"/>
    <col min="9119" max="9119" width="10.5703125" style="1" customWidth="1"/>
    <col min="9120" max="9120" width="15.7109375" style="1" customWidth="1"/>
    <col min="9121" max="9121" width="17" style="1" customWidth="1"/>
    <col min="9122" max="9342" width="9.140625" style="1"/>
    <col min="9343" max="9343" width="3.7109375" style="1" customWidth="1"/>
    <col min="9344" max="9344" width="7.85546875" style="1" bestFit="1" customWidth="1"/>
    <col min="9345" max="9345" width="3.85546875" style="1" customWidth="1"/>
    <col min="9346" max="9346" width="10.85546875" style="1" customWidth="1"/>
    <col min="9347" max="9347" width="8.140625" style="1" customWidth="1"/>
    <col min="9348" max="9348" width="0" style="1" hidden="1" customWidth="1"/>
    <col min="9349" max="9349" width="7.42578125" style="1" customWidth="1"/>
    <col min="9350" max="9350" width="7.5703125" style="1" customWidth="1"/>
    <col min="9351" max="9351" width="5.42578125" style="1" customWidth="1"/>
    <col min="9352" max="9354" width="4.28515625" style="1" customWidth="1"/>
    <col min="9355" max="9356" width="6.7109375" style="1" customWidth="1"/>
    <col min="9357" max="9357" width="4" style="1" customWidth="1"/>
    <col min="9358" max="9358" width="4.28515625" style="1" customWidth="1"/>
    <col min="9359" max="9359" width="0.140625" style="1" customWidth="1"/>
    <col min="9360" max="9360" width="0.5703125" style="1" customWidth="1"/>
    <col min="9361" max="9361" width="0" style="1" hidden="1" customWidth="1"/>
    <col min="9362" max="9362" width="3.7109375" style="1" customWidth="1"/>
    <col min="9363" max="9363" width="3.42578125" style="1" customWidth="1"/>
    <col min="9364" max="9364" width="2.85546875" style="1" customWidth="1"/>
    <col min="9365" max="9365" width="3.7109375" style="1" customWidth="1"/>
    <col min="9366" max="9366" width="3.5703125" style="1" customWidth="1"/>
    <col min="9367" max="9367" width="2.5703125" style="1" customWidth="1"/>
    <col min="9368" max="9368" width="1.85546875" style="1" customWidth="1"/>
    <col min="9369" max="9369" width="6.28515625" style="1" customWidth="1"/>
    <col min="9370" max="9370" width="12.7109375" style="1" customWidth="1"/>
    <col min="9371" max="9371" width="9.7109375" style="1" customWidth="1"/>
    <col min="9372" max="9372" width="10.140625" style="1" customWidth="1"/>
    <col min="9373" max="9374" width="12" style="1" customWidth="1"/>
    <col min="9375" max="9375" width="10.5703125" style="1" customWidth="1"/>
    <col min="9376" max="9376" width="15.7109375" style="1" customWidth="1"/>
    <col min="9377" max="9377" width="17" style="1" customWidth="1"/>
    <col min="9378" max="9598" width="9.140625" style="1"/>
    <col min="9599" max="9599" width="3.7109375" style="1" customWidth="1"/>
    <col min="9600" max="9600" width="7.85546875" style="1" bestFit="1" customWidth="1"/>
    <col min="9601" max="9601" width="3.85546875" style="1" customWidth="1"/>
    <col min="9602" max="9602" width="10.85546875" style="1" customWidth="1"/>
    <col min="9603" max="9603" width="8.140625" style="1" customWidth="1"/>
    <col min="9604" max="9604" width="0" style="1" hidden="1" customWidth="1"/>
    <col min="9605" max="9605" width="7.42578125" style="1" customWidth="1"/>
    <col min="9606" max="9606" width="7.5703125" style="1" customWidth="1"/>
    <col min="9607" max="9607" width="5.42578125" style="1" customWidth="1"/>
    <col min="9608" max="9610" width="4.28515625" style="1" customWidth="1"/>
    <col min="9611" max="9612" width="6.7109375" style="1" customWidth="1"/>
    <col min="9613" max="9613" width="4" style="1" customWidth="1"/>
    <col min="9614" max="9614" width="4.28515625" style="1" customWidth="1"/>
    <col min="9615" max="9615" width="0.140625" style="1" customWidth="1"/>
    <col min="9616" max="9616" width="0.5703125" style="1" customWidth="1"/>
    <col min="9617" max="9617" width="0" style="1" hidden="1" customWidth="1"/>
    <col min="9618" max="9618" width="3.7109375" style="1" customWidth="1"/>
    <col min="9619" max="9619" width="3.42578125" style="1" customWidth="1"/>
    <col min="9620" max="9620" width="2.85546875" style="1" customWidth="1"/>
    <col min="9621" max="9621" width="3.7109375" style="1" customWidth="1"/>
    <col min="9622" max="9622" width="3.5703125" style="1" customWidth="1"/>
    <col min="9623" max="9623" width="2.5703125" style="1" customWidth="1"/>
    <col min="9624" max="9624" width="1.85546875" style="1" customWidth="1"/>
    <col min="9625" max="9625" width="6.28515625" style="1" customWidth="1"/>
    <col min="9626" max="9626" width="12.7109375" style="1" customWidth="1"/>
    <col min="9627" max="9627" width="9.7109375" style="1" customWidth="1"/>
    <col min="9628" max="9628" width="10.140625" style="1" customWidth="1"/>
    <col min="9629" max="9630" width="12" style="1" customWidth="1"/>
    <col min="9631" max="9631" width="10.5703125" style="1" customWidth="1"/>
    <col min="9632" max="9632" width="15.7109375" style="1" customWidth="1"/>
    <col min="9633" max="9633" width="17" style="1" customWidth="1"/>
    <col min="9634" max="9854" width="9.140625" style="1"/>
    <col min="9855" max="9855" width="3.7109375" style="1" customWidth="1"/>
    <col min="9856" max="9856" width="7.85546875" style="1" bestFit="1" customWidth="1"/>
    <col min="9857" max="9857" width="3.85546875" style="1" customWidth="1"/>
    <col min="9858" max="9858" width="10.85546875" style="1" customWidth="1"/>
    <col min="9859" max="9859" width="8.140625" style="1" customWidth="1"/>
    <col min="9860" max="9860" width="0" style="1" hidden="1" customWidth="1"/>
    <col min="9861" max="9861" width="7.42578125" style="1" customWidth="1"/>
    <col min="9862" max="9862" width="7.5703125" style="1" customWidth="1"/>
    <col min="9863" max="9863" width="5.42578125" style="1" customWidth="1"/>
    <col min="9864" max="9866" width="4.28515625" style="1" customWidth="1"/>
    <col min="9867" max="9868" width="6.7109375" style="1" customWidth="1"/>
    <col min="9869" max="9869" width="4" style="1" customWidth="1"/>
    <col min="9870" max="9870" width="4.28515625" style="1" customWidth="1"/>
    <col min="9871" max="9871" width="0.140625" style="1" customWidth="1"/>
    <col min="9872" max="9872" width="0.5703125" style="1" customWidth="1"/>
    <col min="9873" max="9873" width="0" style="1" hidden="1" customWidth="1"/>
    <col min="9874" max="9874" width="3.7109375" style="1" customWidth="1"/>
    <col min="9875" max="9875" width="3.42578125" style="1" customWidth="1"/>
    <col min="9876" max="9876" width="2.85546875" style="1" customWidth="1"/>
    <col min="9877" max="9877" width="3.7109375" style="1" customWidth="1"/>
    <col min="9878" max="9878" width="3.5703125" style="1" customWidth="1"/>
    <col min="9879" max="9879" width="2.5703125" style="1" customWidth="1"/>
    <col min="9880" max="9880" width="1.85546875" style="1" customWidth="1"/>
    <col min="9881" max="9881" width="6.28515625" style="1" customWidth="1"/>
    <col min="9882" max="9882" width="12.7109375" style="1" customWidth="1"/>
    <col min="9883" max="9883" width="9.7109375" style="1" customWidth="1"/>
    <col min="9884" max="9884" width="10.140625" style="1" customWidth="1"/>
    <col min="9885" max="9886" width="12" style="1" customWidth="1"/>
    <col min="9887" max="9887" width="10.5703125" style="1" customWidth="1"/>
    <col min="9888" max="9888" width="15.7109375" style="1" customWidth="1"/>
    <col min="9889" max="9889" width="17" style="1" customWidth="1"/>
    <col min="9890" max="10110" width="9.140625" style="1"/>
    <col min="10111" max="10111" width="3.7109375" style="1" customWidth="1"/>
    <col min="10112" max="10112" width="7.85546875" style="1" bestFit="1" customWidth="1"/>
    <col min="10113" max="10113" width="3.85546875" style="1" customWidth="1"/>
    <col min="10114" max="10114" width="10.85546875" style="1" customWidth="1"/>
    <col min="10115" max="10115" width="8.140625" style="1" customWidth="1"/>
    <col min="10116" max="10116" width="0" style="1" hidden="1" customWidth="1"/>
    <col min="10117" max="10117" width="7.42578125" style="1" customWidth="1"/>
    <col min="10118" max="10118" width="7.5703125" style="1" customWidth="1"/>
    <col min="10119" max="10119" width="5.42578125" style="1" customWidth="1"/>
    <col min="10120" max="10122" width="4.28515625" style="1" customWidth="1"/>
    <col min="10123" max="10124" width="6.7109375" style="1" customWidth="1"/>
    <col min="10125" max="10125" width="4" style="1" customWidth="1"/>
    <col min="10126" max="10126" width="4.28515625" style="1" customWidth="1"/>
    <col min="10127" max="10127" width="0.140625" style="1" customWidth="1"/>
    <col min="10128" max="10128" width="0.5703125" style="1" customWidth="1"/>
    <col min="10129" max="10129" width="0" style="1" hidden="1" customWidth="1"/>
    <col min="10130" max="10130" width="3.7109375" style="1" customWidth="1"/>
    <col min="10131" max="10131" width="3.42578125" style="1" customWidth="1"/>
    <col min="10132" max="10132" width="2.85546875" style="1" customWidth="1"/>
    <col min="10133" max="10133" width="3.7109375" style="1" customWidth="1"/>
    <col min="10134" max="10134" width="3.5703125" style="1" customWidth="1"/>
    <col min="10135" max="10135" width="2.5703125" style="1" customWidth="1"/>
    <col min="10136" max="10136" width="1.85546875" style="1" customWidth="1"/>
    <col min="10137" max="10137" width="6.28515625" style="1" customWidth="1"/>
    <col min="10138" max="10138" width="12.7109375" style="1" customWidth="1"/>
    <col min="10139" max="10139" width="9.7109375" style="1" customWidth="1"/>
    <col min="10140" max="10140" width="10.140625" style="1" customWidth="1"/>
    <col min="10141" max="10142" width="12" style="1" customWidth="1"/>
    <col min="10143" max="10143" width="10.5703125" style="1" customWidth="1"/>
    <col min="10144" max="10144" width="15.7109375" style="1" customWidth="1"/>
    <col min="10145" max="10145" width="17" style="1" customWidth="1"/>
    <col min="10146" max="10366" width="9.140625" style="1"/>
    <col min="10367" max="10367" width="3.7109375" style="1" customWidth="1"/>
    <col min="10368" max="10368" width="7.85546875" style="1" bestFit="1" customWidth="1"/>
    <col min="10369" max="10369" width="3.85546875" style="1" customWidth="1"/>
    <col min="10370" max="10370" width="10.85546875" style="1" customWidth="1"/>
    <col min="10371" max="10371" width="8.140625" style="1" customWidth="1"/>
    <col min="10372" max="10372" width="0" style="1" hidden="1" customWidth="1"/>
    <col min="10373" max="10373" width="7.42578125" style="1" customWidth="1"/>
    <col min="10374" max="10374" width="7.5703125" style="1" customWidth="1"/>
    <col min="10375" max="10375" width="5.42578125" style="1" customWidth="1"/>
    <col min="10376" max="10378" width="4.28515625" style="1" customWidth="1"/>
    <col min="10379" max="10380" width="6.7109375" style="1" customWidth="1"/>
    <col min="10381" max="10381" width="4" style="1" customWidth="1"/>
    <col min="10382" max="10382" width="4.28515625" style="1" customWidth="1"/>
    <col min="10383" max="10383" width="0.140625" style="1" customWidth="1"/>
    <col min="10384" max="10384" width="0.5703125" style="1" customWidth="1"/>
    <col min="10385" max="10385" width="0" style="1" hidden="1" customWidth="1"/>
    <col min="10386" max="10386" width="3.7109375" style="1" customWidth="1"/>
    <col min="10387" max="10387" width="3.42578125" style="1" customWidth="1"/>
    <col min="10388" max="10388" width="2.85546875" style="1" customWidth="1"/>
    <col min="10389" max="10389" width="3.7109375" style="1" customWidth="1"/>
    <col min="10390" max="10390" width="3.5703125" style="1" customWidth="1"/>
    <col min="10391" max="10391" width="2.5703125" style="1" customWidth="1"/>
    <col min="10392" max="10392" width="1.85546875" style="1" customWidth="1"/>
    <col min="10393" max="10393" width="6.28515625" style="1" customWidth="1"/>
    <col min="10394" max="10394" width="12.7109375" style="1" customWidth="1"/>
    <col min="10395" max="10395" width="9.7109375" style="1" customWidth="1"/>
    <col min="10396" max="10396" width="10.140625" style="1" customWidth="1"/>
    <col min="10397" max="10398" width="12" style="1" customWidth="1"/>
    <col min="10399" max="10399" width="10.5703125" style="1" customWidth="1"/>
    <col min="10400" max="10400" width="15.7109375" style="1" customWidth="1"/>
    <col min="10401" max="10401" width="17" style="1" customWidth="1"/>
    <col min="10402" max="10622" width="9.140625" style="1"/>
    <col min="10623" max="10623" width="3.7109375" style="1" customWidth="1"/>
    <col min="10624" max="10624" width="7.85546875" style="1" bestFit="1" customWidth="1"/>
    <col min="10625" max="10625" width="3.85546875" style="1" customWidth="1"/>
    <col min="10626" max="10626" width="10.85546875" style="1" customWidth="1"/>
    <col min="10627" max="10627" width="8.140625" style="1" customWidth="1"/>
    <col min="10628" max="10628" width="0" style="1" hidden="1" customWidth="1"/>
    <col min="10629" max="10629" width="7.42578125" style="1" customWidth="1"/>
    <col min="10630" max="10630" width="7.5703125" style="1" customWidth="1"/>
    <col min="10631" max="10631" width="5.42578125" style="1" customWidth="1"/>
    <col min="10632" max="10634" width="4.28515625" style="1" customWidth="1"/>
    <col min="10635" max="10636" width="6.7109375" style="1" customWidth="1"/>
    <col min="10637" max="10637" width="4" style="1" customWidth="1"/>
    <col min="10638" max="10638" width="4.28515625" style="1" customWidth="1"/>
    <col min="10639" max="10639" width="0.140625" style="1" customWidth="1"/>
    <col min="10640" max="10640" width="0.5703125" style="1" customWidth="1"/>
    <col min="10641" max="10641" width="0" style="1" hidden="1" customWidth="1"/>
    <col min="10642" max="10642" width="3.7109375" style="1" customWidth="1"/>
    <col min="10643" max="10643" width="3.42578125" style="1" customWidth="1"/>
    <col min="10644" max="10644" width="2.85546875" style="1" customWidth="1"/>
    <col min="10645" max="10645" width="3.7109375" style="1" customWidth="1"/>
    <col min="10646" max="10646" width="3.5703125" style="1" customWidth="1"/>
    <col min="10647" max="10647" width="2.5703125" style="1" customWidth="1"/>
    <col min="10648" max="10648" width="1.85546875" style="1" customWidth="1"/>
    <col min="10649" max="10649" width="6.28515625" style="1" customWidth="1"/>
    <col min="10650" max="10650" width="12.7109375" style="1" customWidth="1"/>
    <col min="10651" max="10651" width="9.7109375" style="1" customWidth="1"/>
    <col min="10652" max="10652" width="10.140625" style="1" customWidth="1"/>
    <col min="10653" max="10654" width="12" style="1" customWidth="1"/>
    <col min="10655" max="10655" width="10.5703125" style="1" customWidth="1"/>
    <col min="10656" max="10656" width="15.7109375" style="1" customWidth="1"/>
    <col min="10657" max="10657" width="17" style="1" customWidth="1"/>
    <col min="10658" max="10878" width="9.140625" style="1"/>
    <col min="10879" max="10879" width="3.7109375" style="1" customWidth="1"/>
    <col min="10880" max="10880" width="7.85546875" style="1" bestFit="1" customWidth="1"/>
    <col min="10881" max="10881" width="3.85546875" style="1" customWidth="1"/>
    <col min="10882" max="10882" width="10.85546875" style="1" customWidth="1"/>
    <col min="10883" max="10883" width="8.140625" style="1" customWidth="1"/>
    <col min="10884" max="10884" width="0" style="1" hidden="1" customWidth="1"/>
    <col min="10885" max="10885" width="7.42578125" style="1" customWidth="1"/>
    <col min="10886" max="10886" width="7.5703125" style="1" customWidth="1"/>
    <col min="10887" max="10887" width="5.42578125" style="1" customWidth="1"/>
    <col min="10888" max="10890" width="4.28515625" style="1" customWidth="1"/>
    <col min="10891" max="10892" width="6.7109375" style="1" customWidth="1"/>
    <col min="10893" max="10893" width="4" style="1" customWidth="1"/>
    <col min="10894" max="10894" width="4.28515625" style="1" customWidth="1"/>
    <col min="10895" max="10895" width="0.140625" style="1" customWidth="1"/>
    <col min="10896" max="10896" width="0.5703125" style="1" customWidth="1"/>
    <col min="10897" max="10897" width="0" style="1" hidden="1" customWidth="1"/>
    <col min="10898" max="10898" width="3.7109375" style="1" customWidth="1"/>
    <col min="10899" max="10899" width="3.42578125" style="1" customWidth="1"/>
    <col min="10900" max="10900" width="2.85546875" style="1" customWidth="1"/>
    <col min="10901" max="10901" width="3.7109375" style="1" customWidth="1"/>
    <col min="10902" max="10902" width="3.5703125" style="1" customWidth="1"/>
    <col min="10903" max="10903" width="2.5703125" style="1" customWidth="1"/>
    <col min="10904" max="10904" width="1.85546875" style="1" customWidth="1"/>
    <col min="10905" max="10905" width="6.28515625" style="1" customWidth="1"/>
    <col min="10906" max="10906" width="12.7109375" style="1" customWidth="1"/>
    <col min="10907" max="10907" width="9.7109375" style="1" customWidth="1"/>
    <col min="10908" max="10908" width="10.140625" style="1" customWidth="1"/>
    <col min="10909" max="10910" width="12" style="1" customWidth="1"/>
    <col min="10911" max="10911" width="10.5703125" style="1" customWidth="1"/>
    <col min="10912" max="10912" width="15.7109375" style="1" customWidth="1"/>
    <col min="10913" max="10913" width="17" style="1" customWidth="1"/>
    <col min="10914" max="11134" width="9.140625" style="1"/>
    <col min="11135" max="11135" width="3.7109375" style="1" customWidth="1"/>
    <col min="11136" max="11136" width="7.85546875" style="1" bestFit="1" customWidth="1"/>
    <col min="11137" max="11137" width="3.85546875" style="1" customWidth="1"/>
    <col min="11138" max="11138" width="10.85546875" style="1" customWidth="1"/>
    <col min="11139" max="11139" width="8.140625" style="1" customWidth="1"/>
    <col min="11140" max="11140" width="0" style="1" hidden="1" customWidth="1"/>
    <col min="11141" max="11141" width="7.42578125" style="1" customWidth="1"/>
    <col min="11142" max="11142" width="7.5703125" style="1" customWidth="1"/>
    <col min="11143" max="11143" width="5.42578125" style="1" customWidth="1"/>
    <col min="11144" max="11146" width="4.28515625" style="1" customWidth="1"/>
    <col min="11147" max="11148" width="6.7109375" style="1" customWidth="1"/>
    <col min="11149" max="11149" width="4" style="1" customWidth="1"/>
    <col min="11150" max="11150" width="4.28515625" style="1" customWidth="1"/>
    <col min="11151" max="11151" width="0.140625" style="1" customWidth="1"/>
    <col min="11152" max="11152" width="0.5703125" style="1" customWidth="1"/>
    <col min="11153" max="11153" width="0" style="1" hidden="1" customWidth="1"/>
    <col min="11154" max="11154" width="3.7109375" style="1" customWidth="1"/>
    <col min="11155" max="11155" width="3.42578125" style="1" customWidth="1"/>
    <col min="11156" max="11156" width="2.85546875" style="1" customWidth="1"/>
    <col min="11157" max="11157" width="3.7109375" style="1" customWidth="1"/>
    <col min="11158" max="11158" width="3.5703125" style="1" customWidth="1"/>
    <col min="11159" max="11159" width="2.5703125" style="1" customWidth="1"/>
    <col min="11160" max="11160" width="1.85546875" style="1" customWidth="1"/>
    <col min="11161" max="11161" width="6.28515625" style="1" customWidth="1"/>
    <col min="11162" max="11162" width="12.7109375" style="1" customWidth="1"/>
    <col min="11163" max="11163" width="9.7109375" style="1" customWidth="1"/>
    <col min="11164" max="11164" width="10.140625" style="1" customWidth="1"/>
    <col min="11165" max="11166" width="12" style="1" customWidth="1"/>
    <col min="11167" max="11167" width="10.5703125" style="1" customWidth="1"/>
    <col min="11168" max="11168" width="15.7109375" style="1" customWidth="1"/>
    <col min="11169" max="11169" width="17" style="1" customWidth="1"/>
    <col min="11170" max="11390" width="9.140625" style="1"/>
    <col min="11391" max="11391" width="3.7109375" style="1" customWidth="1"/>
    <col min="11392" max="11392" width="7.85546875" style="1" bestFit="1" customWidth="1"/>
    <col min="11393" max="11393" width="3.85546875" style="1" customWidth="1"/>
    <col min="11394" max="11394" width="10.85546875" style="1" customWidth="1"/>
    <col min="11395" max="11395" width="8.140625" style="1" customWidth="1"/>
    <col min="11396" max="11396" width="0" style="1" hidden="1" customWidth="1"/>
    <col min="11397" max="11397" width="7.42578125" style="1" customWidth="1"/>
    <col min="11398" max="11398" width="7.5703125" style="1" customWidth="1"/>
    <col min="11399" max="11399" width="5.42578125" style="1" customWidth="1"/>
    <col min="11400" max="11402" width="4.28515625" style="1" customWidth="1"/>
    <col min="11403" max="11404" width="6.7109375" style="1" customWidth="1"/>
    <col min="11405" max="11405" width="4" style="1" customWidth="1"/>
    <col min="11406" max="11406" width="4.28515625" style="1" customWidth="1"/>
    <col min="11407" max="11407" width="0.140625" style="1" customWidth="1"/>
    <col min="11408" max="11408" width="0.5703125" style="1" customWidth="1"/>
    <col min="11409" max="11409" width="0" style="1" hidden="1" customWidth="1"/>
    <col min="11410" max="11410" width="3.7109375" style="1" customWidth="1"/>
    <col min="11411" max="11411" width="3.42578125" style="1" customWidth="1"/>
    <col min="11412" max="11412" width="2.85546875" style="1" customWidth="1"/>
    <col min="11413" max="11413" width="3.7109375" style="1" customWidth="1"/>
    <col min="11414" max="11414" width="3.5703125" style="1" customWidth="1"/>
    <col min="11415" max="11415" width="2.5703125" style="1" customWidth="1"/>
    <col min="11416" max="11416" width="1.85546875" style="1" customWidth="1"/>
    <col min="11417" max="11417" width="6.28515625" style="1" customWidth="1"/>
    <col min="11418" max="11418" width="12.7109375" style="1" customWidth="1"/>
    <col min="11419" max="11419" width="9.7109375" style="1" customWidth="1"/>
    <col min="11420" max="11420" width="10.140625" style="1" customWidth="1"/>
    <col min="11421" max="11422" width="12" style="1" customWidth="1"/>
    <col min="11423" max="11423" width="10.5703125" style="1" customWidth="1"/>
    <col min="11424" max="11424" width="15.7109375" style="1" customWidth="1"/>
    <col min="11425" max="11425" width="17" style="1" customWidth="1"/>
    <col min="11426" max="11646" width="9.140625" style="1"/>
    <col min="11647" max="11647" width="3.7109375" style="1" customWidth="1"/>
    <col min="11648" max="11648" width="7.85546875" style="1" bestFit="1" customWidth="1"/>
    <col min="11649" max="11649" width="3.85546875" style="1" customWidth="1"/>
    <col min="11650" max="11650" width="10.85546875" style="1" customWidth="1"/>
    <col min="11651" max="11651" width="8.140625" style="1" customWidth="1"/>
    <col min="11652" max="11652" width="0" style="1" hidden="1" customWidth="1"/>
    <col min="11653" max="11653" width="7.42578125" style="1" customWidth="1"/>
    <col min="11654" max="11654" width="7.5703125" style="1" customWidth="1"/>
    <col min="11655" max="11655" width="5.42578125" style="1" customWidth="1"/>
    <col min="11656" max="11658" width="4.28515625" style="1" customWidth="1"/>
    <col min="11659" max="11660" width="6.7109375" style="1" customWidth="1"/>
    <col min="11661" max="11661" width="4" style="1" customWidth="1"/>
    <col min="11662" max="11662" width="4.28515625" style="1" customWidth="1"/>
    <col min="11663" max="11663" width="0.140625" style="1" customWidth="1"/>
    <col min="11664" max="11664" width="0.5703125" style="1" customWidth="1"/>
    <col min="11665" max="11665" width="0" style="1" hidden="1" customWidth="1"/>
    <col min="11666" max="11666" width="3.7109375" style="1" customWidth="1"/>
    <col min="11667" max="11667" width="3.42578125" style="1" customWidth="1"/>
    <col min="11668" max="11668" width="2.85546875" style="1" customWidth="1"/>
    <col min="11669" max="11669" width="3.7109375" style="1" customWidth="1"/>
    <col min="11670" max="11670" width="3.5703125" style="1" customWidth="1"/>
    <col min="11671" max="11671" width="2.5703125" style="1" customWidth="1"/>
    <col min="11672" max="11672" width="1.85546875" style="1" customWidth="1"/>
    <col min="11673" max="11673" width="6.28515625" style="1" customWidth="1"/>
    <col min="11674" max="11674" width="12.7109375" style="1" customWidth="1"/>
    <col min="11675" max="11675" width="9.7109375" style="1" customWidth="1"/>
    <col min="11676" max="11676" width="10.140625" style="1" customWidth="1"/>
    <col min="11677" max="11678" width="12" style="1" customWidth="1"/>
    <col min="11679" max="11679" width="10.5703125" style="1" customWidth="1"/>
    <col min="11680" max="11680" width="15.7109375" style="1" customWidth="1"/>
    <col min="11681" max="11681" width="17" style="1" customWidth="1"/>
    <col min="11682" max="11902" width="9.140625" style="1"/>
    <col min="11903" max="11903" width="3.7109375" style="1" customWidth="1"/>
    <col min="11904" max="11904" width="7.85546875" style="1" bestFit="1" customWidth="1"/>
    <col min="11905" max="11905" width="3.85546875" style="1" customWidth="1"/>
    <col min="11906" max="11906" width="10.85546875" style="1" customWidth="1"/>
    <col min="11907" max="11907" width="8.140625" style="1" customWidth="1"/>
    <col min="11908" max="11908" width="0" style="1" hidden="1" customWidth="1"/>
    <col min="11909" max="11909" width="7.42578125" style="1" customWidth="1"/>
    <col min="11910" max="11910" width="7.5703125" style="1" customWidth="1"/>
    <col min="11911" max="11911" width="5.42578125" style="1" customWidth="1"/>
    <col min="11912" max="11914" width="4.28515625" style="1" customWidth="1"/>
    <col min="11915" max="11916" width="6.7109375" style="1" customWidth="1"/>
    <col min="11917" max="11917" width="4" style="1" customWidth="1"/>
    <col min="11918" max="11918" width="4.28515625" style="1" customWidth="1"/>
    <col min="11919" max="11919" width="0.140625" style="1" customWidth="1"/>
    <col min="11920" max="11920" width="0.5703125" style="1" customWidth="1"/>
    <col min="11921" max="11921" width="0" style="1" hidden="1" customWidth="1"/>
    <col min="11922" max="11922" width="3.7109375" style="1" customWidth="1"/>
    <col min="11923" max="11923" width="3.42578125" style="1" customWidth="1"/>
    <col min="11924" max="11924" width="2.85546875" style="1" customWidth="1"/>
    <col min="11925" max="11925" width="3.7109375" style="1" customWidth="1"/>
    <col min="11926" max="11926" width="3.5703125" style="1" customWidth="1"/>
    <col min="11927" max="11927" width="2.5703125" style="1" customWidth="1"/>
    <col min="11928" max="11928" width="1.85546875" style="1" customWidth="1"/>
    <col min="11929" max="11929" width="6.28515625" style="1" customWidth="1"/>
    <col min="11930" max="11930" width="12.7109375" style="1" customWidth="1"/>
    <col min="11931" max="11931" width="9.7109375" style="1" customWidth="1"/>
    <col min="11932" max="11932" width="10.140625" style="1" customWidth="1"/>
    <col min="11933" max="11934" width="12" style="1" customWidth="1"/>
    <col min="11935" max="11935" width="10.5703125" style="1" customWidth="1"/>
    <col min="11936" max="11936" width="15.7109375" style="1" customWidth="1"/>
    <col min="11937" max="11937" width="17" style="1" customWidth="1"/>
    <col min="11938" max="12158" width="9.140625" style="1"/>
    <col min="12159" max="12159" width="3.7109375" style="1" customWidth="1"/>
    <col min="12160" max="12160" width="7.85546875" style="1" bestFit="1" customWidth="1"/>
    <col min="12161" max="12161" width="3.85546875" style="1" customWidth="1"/>
    <col min="12162" max="12162" width="10.85546875" style="1" customWidth="1"/>
    <col min="12163" max="12163" width="8.140625" style="1" customWidth="1"/>
    <col min="12164" max="12164" width="0" style="1" hidden="1" customWidth="1"/>
    <col min="12165" max="12165" width="7.42578125" style="1" customWidth="1"/>
    <col min="12166" max="12166" width="7.5703125" style="1" customWidth="1"/>
    <col min="12167" max="12167" width="5.42578125" style="1" customWidth="1"/>
    <col min="12168" max="12170" width="4.28515625" style="1" customWidth="1"/>
    <col min="12171" max="12172" width="6.7109375" style="1" customWidth="1"/>
    <col min="12173" max="12173" width="4" style="1" customWidth="1"/>
    <col min="12174" max="12174" width="4.28515625" style="1" customWidth="1"/>
    <col min="12175" max="12175" width="0.140625" style="1" customWidth="1"/>
    <col min="12176" max="12176" width="0.5703125" style="1" customWidth="1"/>
    <col min="12177" max="12177" width="0" style="1" hidden="1" customWidth="1"/>
    <col min="12178" max="12178" width="3.7109375" style="1" customWidth="1"/>
    <col min="12179" max="12179" width="3.42578125" style="1" customWidth="1"/>
    <col min="12180" max="12180" width="2.85546875" style="1" customWidth="1"/>
    <col min="12181" max="12181" width="3.7109375" style="1" customWidth="1"/>
    <col min="12182" max="12182" width="3.5703125" style="1" customWidth="1"/>
    <col min="12183" max="12183" width="2.5703125" style="1" customWidth="1"/>
    <col min="12184" max="12184" width="1.85546875" style="1" customWidth="1"/>
    <col min="12185" max="12185" width="6.28515625" style="1" customWidth="1"/>
    <col min="12186" max="12186" width="12.7109375" style="1" customWidth="1"/>
    <col min="12187" max="12187" width="9.7109375" style="1" customWidth="1"/>
    <col min="12188" max="12188" width="10.140625" style="1" customWidth="1"/>
    <col min="12189" max="12190" width="12" style="1" customWidth="1"/>
    <col min="12191" max="12191" width="10.5703125" style="1" customWidth="1"/>
    <col min="12192" max="12192" width="15.7109375" style="1" customWidth="1"/>
    <col min="12193" max="12193" width="17" style="1" customWidth="1"/>
    <col min="12194" max="12414" width="9.140625" style="1"/>
    <col min="12415" max="12415" width="3.7109375" style="1" customWidth="1"/>
    <col min="12416" max="12416" width="7.85546875" style="1" bestFit="1" customWidth="1"/>
    <col min="12417" max="12417" width="3.85546875" style="1" customWidth="1"/>
    <col min="12418" max="12418" width="10.85546875" style="1" customWidth="1"/>
    <col min="12419" max="12419" width="8.140625" style="1" customWidth="1"/>
    <col min="12420" max="12420" width="0" style="1" hidden="1" customWidth="1"/>
    <col min="12421" max="12421" width="7.42578125" style="1" customWidth="1"/>
    <col min="12422" max="12422" width="7.5703125" style="1" customWidth="1"/>
    <col min="12423" max="12423" width="5.42578125" style="1" customWidth="1"/>
    <col min="12424" max="12426" width="4.28515625" style="1" customWidth="1"/>
    <col min="12427" max="12428" width="6.7109375" style="1" customWidth="1"/>
    <col min="12429" max="12429" width="4" style="1" customWidth="1"/>
    <col min="12430" max="12430" width="4.28515625" style="1" customWidth="1"/>
    <col min="12431" max="12431" width="0.140625" style="1" customWidth="1"/>
    <col min="12432" max="12432" width="0.5703125" style="1" customWidth="1"/>
    <col min="12433" max="12433" width="0" style="1" hidden="1" customWidth="1"/>
    <col min="12434" max="12434" width="3.7109375" style="1" customWidth="1"/>
    <col min="12435" max="12435" width="3.42578125" style="1" customWidth="1"/>
    <col min="12436" max="12436" width="2.85546875" style="1" customWidth="1"/>
    <col min="12437" max="12437" width="3.7109375" style="1" customWidth="1"/>
    <col min="12438" max="12438" width="3.5703125" style="1" customWidth="1"/>
    <col min="12439" max="12439" width="2.5703125" style="1" customWidth="1"/>
    <col min="12440" max="12440" width="1.85546875" style="1" customWidth="1"/>
    <col min="12441" max="12441" width="6.28515625" style="1" customWidth="1"/>
    <col min="12442" max="12442" width="12.7109375" style="1" customWidth="1"/>
    <col min="12443" max="12443" width="9.7109375" style="1" customWidth="1"/>
    <col min="12444" max="12444" width="10.140625" style="1" customWidth="1"/>
    <col min="12445" max="12446" width="12" style="1" customWidth="1"/>
    <col min="12447" max="12447" width="10.5703125" style="1" customWidth="1"/>
    <col min="12448" max="12448" width="15.7109375" style="1" customWidth="1"/>
    <col min="12449" max="12449" width="17" style="1" customWidth="1"/>
    <col min="12450" max="12670" width="9.140625" style="1"/>
    <col min="12671" max="12671" width="3.7109375" style="1" customWidth="1"/>
    <col min="12672" max="12672" width="7.85546875" style="1" bestFit="1" customWidth="1"/>
    <col min="12673" max="12673" width="3.85546875" style="1" customWidth="1"/>
    <col min="12674" max="12674" width="10.85546875" style="1" customWidth="1"/>
    <col min="12675" max="12675" width="8.140625" style="1" customWidth="1"/>
    <col min="12676" max="12676" width="0" style="1" hidden="1" customWidth="1"/>
    <col min="12677" max="12677" width="7.42578125" style="1" customWidth="1"/>
    <col min="12678" max="12678" width="7.5703125" style="1" customWidth="1"/>
    <col min="12679" max="12679" width="5.42578125" style="1" customWidth="1"/>
    <col min="12680" max="12682" width="4.28515625" style="1" customWidth="1"/>
    <col min="12683" max="12684" width="6.7109375" style="1" customWidth="1"/>
    <col min="12685" max="12685" width="4" style="1" customWidth="1"/>
    <col min="12686" max="12686" width="4.28515625" style="1" customWidth="1"/>
    <col min="12687" max="12687" width="0.140625" style="1" customWidth="1"/>
    <col min="12688" max="12688" width="0.5703125" style="1" customWidth="1"/>
    <col min="12689" max="12689" width="0" style="1" hidden="1" customWidth="1"/>
    <col min="12690" max="12690" width="3.7109375" style="1" customWidth="1"/>
    <col min="12691" max="12691" width="3.42578125" style="1" customWidth="1"/>
    <col min="12692" max="12692" width="2.85546875" style="1" customWidth="1"/>
    <col min="12693" max="12693" width="3.7109375" style="1" customWidth="1"/>
    <col min="12694" max="12694" width="3.5703125" style="1" customWidth="1"/>
    <col min="12695" max="12695" width="2.5703125" style="1" customWidth="1"/>
    <col min="12696" max="12696" width="1.85546875" style="1" customWidth="1"/>
    <col min="12697" max="12697" width="6.28515625" style="1" customWidth="1"/>
    <col min="12698" max="12698" width="12.7109375" style="1" customWidth="1"/>
    <col min="12699" max="12699" width="9.7109375" style="1" customWidth="1"/>
    <col min="12700" max="12700" width="10.140625" style="1" customWidth="1"/>
    <col min="12701" max="12702" width="12" style="1" customWidth="1"/>
    <col min="12703" max="12703" width="10.5703125" style="1" customWidth="1"/>
    <col min="12704" max="12704" width="15.7109375" style="1" customWidth="1"/>
    <col min="12705" max="12705" width="17" style="1" customWidth="1"/>
    <col min="12706" max="12926" width="9.140625" style="1"/>
    <col min="12927" max="12927" width="3.7109375" style="1" customWidth="1"/>
    <col min="12928" max="12928" width="7.85546875" style="1" bestFit="1" customWidth="1"/>
    <col min="12929" max="12929" width="3.85546875" style="1" customWidth="1"/>
    <col min="12930" max="12930" width="10.85546875" style="1" customWidth="1"/>
    <col min="12931" max="12931" width="8.140625" style="1" customWidth="1"/>
    <col min="12932" max="12932" width="0" style="1" hidden="1" customWidth="1"/>
    <col min="12933" max="12933" width="7.42578125" style="1" customWidth="1"/>
    <col min="12934" max="12934" width="7.5703125" style="1" customWidth="1"/>
    <col min="12935" max="12935" width="5.42578125" style="1" customWidth="1"/>
    <col min="12936" max="12938" width="4.28515625" style="1" customWidth="1"/>
    <col min="12939" max="12940" width="6.7109375" style="1" customWidth="1"/>
    <col min="12941" max="12941" width="4" style="1" customWidth="1"/>
    <col min="12942" max="12942" width="4.28515625" style="1" customWidth="1"/>
    <col min="12943" max="12943" width="0.140625" style="1" customWidth="1"/>
    <col min="12944" max="12944" width="0.5703125" style="1" customWidth="1"/>
    <col min="12945" max="12945" width="0" style="1" hidden="1" customWidth="1"/>
    <col min="12946" max="12946" width="3.7109375" style="1" customWidth="1"/>
    <col min="12947" max="12947" width="3.42578125" style="1" customWidth="1"/>
    <col min="12948" max="12948" width="2.85546875" style="1" customWidth="1"/>
    <col min="12949" max="12949" width="3.7109375" style="1" customWidth="1"/>
    <col min="12950" max="12950" width="3.5703125" style="1" customWidth="1"/>
    <col min="12951" max="12951" width="2.5703125" style="1" customWidth="1"/>
    <col min="12952" max="12952" width="1.85546875" style="1" customWidth="1"/>
    <col min="12953" max="12953" width="6.28515625" style="1" customWidth="1"/>
    <col min="12954" max="12954" width="12.7109375" style="1" customWidth="1"/>
    <col min="12955" max="12955" width="9.7109375" style="1" customWidth="1"/>
    <col min="12956" max="12956" width="10.140625" style="1" customWidth="1"/>
    <col min="12957" max="12958" width="12" style="1" customWidth="1"/>
    <col min="12959" max="12959" width="10.5703125" style="1" customWidth="1"/>
    <col min="12960" max="12960" width="15.7109375" style="1" customWidth="1"/>
    <col min="12961" max="12961" width="17" style="1" customWidth="1"/>
    <col min="12962" max="13182" width="9.140625" style="1"/>
    <col min="13183" max="13183" width="3.7109375" style="1" customWidth="1"/>
    <col min="13184" max="13184" width="7.85546875" style="1" bestFit="1" customWidth="1"/>
    <col min="13185" max="13185" width="3.85546875" style="1" customWidth="1"/>
    <col min="13186" max="13186" width="10.85546875" style="1" customWidth="1"/>
    <col min="13187" max="13187" width="8.140625" style="1" customWidth="1"/>
    <col min="13188" max="13188" width="0" style="1" hidden="1" customWidth="1"/>
    <col min="13189" max="13189" width="7.42578125" style="1" customWidth="1"/>
    <col min="13190" max="13190" width="7.5703125" style="1" customWidth="1"/>
    <col min="13191" max="13191" width="5.42578125" style="1" customWidth="1"/>
    <col min="13192" max="13194" width="4.28515625" style="1" customWidth="1"/>
    <col min="13195" max="13196" width="6.7109375" style="1" customWidth="1"/>
    <col min="13197" max="13197" width="4" style="1" customWidth="1"/>
    <col min="13198" max="13198" width="4.28515625" style="1" customWidth="1"/>
    <col min="13199" max="13199" width="0.140625" style="1" customWidth="1"/>
    <col min="13200" max="13200" width="0.5703125" style="1" customWidth="1"/>
    <col min="13201" max="13201" width="0" style="1" hidden="1" customWidth="1"/>
    <col min="13202" max="13202" width="3.7109375" style="1" customWidth="1"/>
    <col min="13203" max="13203" width="3.42578125" style="1" customWidth="1"/>
    <col min="13204" max="13204" width="2.85546875" style="1" customWidth="1"/>
    <col min="13205" max="13205" width="3.7109375" style="1" customWidth="1"/>
    <col min="13206" max="13206" width="3.5703125" style="1" customWidth="1"/>
    <col min="13207" max="13207" width="2.5703125" style="1" customWidth="1"/>
    <col min="13208" max="13208" width="1.85546875" style="1" customWidth="1"/>
    <col min="13209" max="13209" width="6.28515625" style="1" customWidth="1"/>
    <col min="13210" max="13210" width="12.7109375" style="1" customWidth="1"/>
    <col min="13211" max="13211" width="9.7109375" style="1" customWidth="1"/>
    <col min="13212" max="13212" width="10.140625" style="1" customWidth="1"/>
    <col min="13213" max="13214" width="12" style="1" customWidth="1"/>
    <col min="13215" max="13215" width="10.5703125" style="1" customWidth="1"/>
    <col min="13216" max="13216" width="15.7109375" style="1" customWidth="1"/>
    <col min="13217" max="13217" width="17" style="1" customWidth="1"/>
    <col min="13218" max="13438" width="9.140625" style="1"/>
    <col min="13439" max="13439" width="3.7109375" style="1" customWidth="1"/>
    <col min="13440" max="13440" width="7.85546875" style="1" bestFit="1" customWidth="1"/>
    <col min="13441" max="13441" width="3.85546875" style="1" customWidth="1"/>
    <col min="13442" max="13442" width="10.85546875" style="1" customWidth="1"/>
    <col min="13443" max="13443" width="8.140625" style="1" customWidth="1"/>
    <col min="13444" max="13444" width="0" style="1" hidden="1" customWidth="1"/>
    <col min="13445" max="13445" width="7.42578125" style="1" customWidth="1"/>
    <col min="13446" max="13446" width="7.5703125" style="1" customWidth="1"/>
    <col min="13447" max="13447" width="5.42578125" style="1" customWidth="1"/>
    <col min="13448" max="13450" width="4.28515625" style="1" customWidth="1"/>
    <col min="13451" max="13452" width="6.7109375" style="1" customWidth="1"/>
    <col min="13453" max="13453" width="4" style="1" customWidth="1"/>
    <col min="13454" max="13454" width="4.28515625" style="1" customWidth="1"/>
    <col min="13455" max="13455" width="0.140625" style="1" customWidth="1"/>
    <col min="13456" max="13456" width="0.5703125" style="1" customWidth="1"/>
    <col min="13457" max="13457" width="0" style="1" hidden="1" customWidth="1"/>
    <col min="13458" max="13458" width="3.7109375" style="1" customWidth="1"/>
    <col min="13459" max="13459" width="3.42578125" style="1" customWidth="1"/>
    <col min="13460" max="13460" width="2.85546875" style="1" customWidth="1"/>
    <col min="13461" max="13461" width="3.7109375" style="1" customWidth="1"/>
    <col min="13462" max="13462" width="3.5703125" style="1" customWidth="1"/>
    <col min="13463" max="13463" width="2.5703125" style="1" customWidth="1"/>
    <col min="13464" max="13464" width="1.85546875" style="1" customWidth="1"/>
    <col min="13465" max="13465" width="6.28515625" style="1" customWidth="1"/>
    <col min="13466" max="13466" width="12.7109375" style="1" customWidth="1"/>
    <col min="13467" max="13467" width="9.7109375" style="1" customWidth="1"/>
    <col min="13468" max="13468" width="10.140625" style="1" customWidth="1"/>
    <col min="13469" max="13470" width="12" style="1" customWidth="1"/>
    <col min="13471" max="13471" width="10.5703125" style="1" customWidth="1"/>
    <col min="13472" max="13472" width="15.7109375" style="1" customWidth="1"/>
    <col min="13473" max="13473" width="17" style="1" customWidth="1"/>
    <col min="13474" max="13694" width="9.140625" style="1"/>
    <col min="13695" max="13695" width="3.7109375" style="1" customWidth="1"/>
    <col min="13696" max="13696" width="7.85546875" style="1" bestFit="1" customWidth="1"/>
    <col min="13697" max="13697" width="3.85546875" style="1" customWidth="1"/>
    <col min="13698" max="13698" width="10.85546875" style="1" customWidth="1"/>
    <col min="13699" max="13699" width="8.140625" style="1" customWidth="1"/>
    <col min="13700" max="13700" width="0" style="1" hidden="1" customWidth="1"/>
    <col min="13701" max="13701" width="7.42578125" style="1" customWidth="1"/>
    <col min="13702" max="13702" width="7.5703125" style="1" customWidth="1"/>
    <col min="13703" max="13703" width="5.42578125" style="1" customWidth="1"/>
    <col min="13704" max="13706" width="4.28515625" style="1" customWidth="1"/>
    <col min="13707" max="13708" width="6.7109375" style="1" customWidth="1"/>
    <col min="13709" max="13709" width="4" style="1" customWidth="1"/>
    <col min="13710" max="13710" width="4.28515625" style="1" customWidth="1"/>
    <col min="13711" max="13711" width="0.140625" style="1" customWidth="1"/>
    <col min="13712" max="13712" width="0.5703125" style="1" customWidth="1"/>
    <col min="13713" max="13713" width="0" style="1" hidden="1" customWidth="1"/>
    <col min="13714" max="13714" width="3.7109375" style="1" customWidth="1"/>
    <col min="13715" max="13715" width="3.42578125" style="1" customWidth="1"/>
    <col min="13716" max="13716" width="2.85546875" style="1" customWidth="1"/>
    <col min="13717" max="13717" width="3.7109375" style="1" customWidth="1"/>
    <col min="13718" max="13718" width="3.5703125" style="1" customWidth="1"/>
    <col min="13719" max="13719" width="2.5703125" style="1" customWidth="1"/>
    <col min="13720" max="13720" width="1.85546875" style="1" customWidth="1"/>
    <col min="13721" max="13721" width="6.28515625" style="1" customWidth="1"/>
    <col min="13722" max="13722" width="12.7109375" style="1" customWidth="1"/>
    <col min="13723" max="13723" width="9.7109375" style="1" customWidth="1"/>
    <col min="13724" max="13724" width="10.140625" style="1" customWidth="1"/>
    <col min="13725" max="13726" width="12" style="1" customWidth="1"/>
    <col min="13727" max="13727" width="10.5703125" style="1" customWidth="1"/>
    <col min="13728" max="13728" width="15.7109375" style="1" customWidth="1"/>
    <col min="13729" max="13729" width="17" style="1" customWidth="1"/>
    <col min="13730" max="13950" width="9.140625" style="1"/>
    <col min="13951" max="13951" width="3.7109375" style="1" customWidth="1"/>
    <col min="13952" max="13952" width="7.85546875" style="1" bestFit="1" customWidth="1"/>
    <col min="13953" max="13953" width="3.85546875" style="1" customWidth="1"/>
    <col min="13954" max="13954" width="10.85546875" style="1" customWidth="1"/>
    <col min="13955" max="13955" width="8.140625" style="1" customWidth="1"/>
    <col min="13956" max="13956" width="0" style="1" hidden="1" customWidth="1"/>
    <col min="13957" max="13957" width="7.42578125" style="1" customWidth="1"/>
    <col min="13958" max="13958" width="7.5703125" style="1" customWidth="1"/>
    <col min="13959" max="13959" width="5.42578125" style="1" customWidth="1"/>
    <col min="13960" max="13962" width="4.28515625" style="1" customWidth="1"/>
    <col min="13963" max="13964" width="6.7109375" style="1" customWidth="1"/>
    <col min="13965" max="13965" width="4" style="1" customWidth="1"/>
    <col min="13966" max="13966" width="4.28515625" style="1" customWidth="1"/>
    <col min="13967" max="13967" width="0.140625" style="1" customWidth="1"/>
    <col min="13968" max="13968" width="0.5703125" style="1" customWidth="1"/>
    <col min="13969" max="13969" width="0" style="1" hidden="1" customWidth="1"/>
    <col min="13970" max="13970" width="3.7109375" style="1" customWidth="1"/>
    <col min="13971" max="13971" width="3.42578125" style="1" customWidth="1"/>
    <col min="13972" max="13972" width="2.85546875" style="1" customWidth="1"/>
    <col min="13973" max="13973" width="3.7109375" style="1" customWidth="1"/>
    <col min="13974" max="13974" width="3.5703125" style="1" customWidth="1"/>
    <col min="13975" max="13975" width="2.5703125" style="1" customWidth="1"/>
    <col min="13976" max="13976" width="1.85546875" style="1" customWidth="1"/>
    <col min="13977" max="13977" width="6.28515625" style="1" customWidth="1"/>
    <col min="13978" max="13978" width="12.7109375" style="1" customWidth="1"/>
    <col min="13979" max="13979" width="9.7109375" style="1" customWidth="1"/>
    <col min="13980" max="13980" width="10.140625" style="1" customWidth="1"/>
    <col min="13981" max="13982" width="12" style="1" customWidth="1"/>
    <col min="13983" max="13983" width="10.5703125" style="1" customWidth="1"/>
    <col min="13984" max="13984" width="15.7109375" style="1" customWidth="1"/>
    <col min="13985" max="13985" width="17" style="1" customWidth="1"/>
    <col min="13986" max="14206" width="9.140625" style="1"/>
    <col min="14207" max="14207" width="3.7109375" style="1" customWidth="1"/>
    <col min="14208" max="14208" width="7.85546875" style="1" bestFit="1" customWidth="1"/>
    <col min="14209" max="14209" width="3.85546875" style="1" customWidth="1"/>
    <col min="14210" max="14210" width="10.85546875" style="1" customWidth="1"/>
    <col min="14211" max="14211" width="8.140625" style="1" customWidth="1"/>
    <col min="14212" max="14212" width="0" style="1" hidden="1" customWidth="1"/>
    <col min="14213" max="14213" width="7.42578125" style="1" customWidth="1"/>
    <col min="14214" max="14214" width="7.5703125" style="1" customWidth="1"/>
    <col min="14215" max="14215" width="5.42578125" style="1" customWidth="1"/>
    <col min="14216" max="14218" width="4.28515625" style="1" customWidth="1"/>
    <col min="14219" max="14220" width="6.7109375" style="1" customWidth="1"/>
    <col min="14221" max="14221" width="4" style="1" customWidth="1"/>
    <col min="14222" max="14222" width="4.28515625" style="1" customWidth="1"/>
    <col min="14223" max="14223" width="0.140625" style="1" customWidth="1"/>
    <col min="14224" max="14224" width="0.5703125" style="1" customWidth="1"/>
    <col min="14225" max="14225" width="0" style="1" hidden="1" customWidth="1"/>
    <col min="14226" max="14226" width="3.7109375" style="1" customWidth="1"/>
    <col min="14227" max="14227" width="3.42578125" style="1" customWidth="1"/>
    <col min="14228" max="14228" width="2.85546875" style="1" customWidth="1"/>
    <col min="14229" max="14229" width="3.7109375" style="1" customWidth="1"/>
    <col min="14230" max="14230" width="3.5703125" style="1" customWidth="1"/>
    <col min="14231" max="14231" width="2.5703125" style="1" customWidth="1"/>
    <col min="14232" max="14232" width="1.85546875" style="1" customWidth="1"/>
    <col min="14233" max="14233" width="6.28515625" style="1" customWidth="1"/>
    <col min="14234" max="14234" width="12.7109375" style="1" customWidth="1"/>
    <col min="14235" max="14235" width="9.7109375" style="1" customWidth="1"/>
    <col min="14236" max="14236" width="10.140625" style="1" customWidth="1"/>
    <col min="14237" max="14238" width="12" style="1" customWidth="1"/>
    <col min="14239" max="14239" width="10.5703125" style="1" customWidth="1"/>
    <col min="14240" max="14240" width="15.7109375" style="1" customWidth="1"/>
    <col min="14241" max="14241" width="17" style="1" customWidth="1"/>
    <col min="14242" max="14462" width="9.140625" style="1"/>
    <col min="14463" max="14463" width="3.7109375" style="1" customWidth="1"/>
    <col min="14464" max="14464" width="7.85546875" style="1" bestFit="1" customWidth="1"/>
    <col min="14465" max="14465" width="3.85546875" style="1" customWidth="1"/>
    <col min="14466" max="14466" width="10.85546875" style="1" customWidth="1"/>
    <col min="14467" max="14467" width="8.140625" style="1" customWidth="1"/>
    <col min="14468" max="14468" width="0" style="1" hidden="1" customWidth="1"/>
    <col min="14469" max="14469" width="7.42578125" style="1" customWidth="1"/>
    <col min="14470" max="14470" width="7.5703125" style="1" customWidth="1"/>
    <col min="14471" max="14471" width="5.42578125" style="1" customWidth="1"/>
    <col min="14472" max="14474" width="4.28515625" style="1" customWidth="1"/>
    <col min="14475" max="14476" width="6.7109375" style="1" customWidth="1"/>
    <col min="14477" max="14477" width="4" style="1" customWidth="1"/>
    <col min="14478" max="14478" width="4.28515625" style="1" customWidth="1"/>
    <col min="14479" max="14479" width="0.140625" style="1" customWidth="1"/>
    <col min="14480" max="14480" width="0.5703125" style="1" customWidth="1"/>
    <col min="14481" max="14481" width="0" style="1" hidden="1" customWidth="1"/>
    <col min="14482" max="14482" width="3.7109375" style="1" customWidth="1"/>
    <col min="14483" max="14483" width="3.42578125" style="1" customWidth="1"/>
    <col min="14484" max="14484" width="2.85546875" style="1" customWidth="1"/>
    <col min="14485" max="14485" width="3.7109375" style="1" customWidth="1"/>
    <col min="14486" max="14486" width="3.5703125" style="1" customWidth="1"/>
    <col min="14487" max="14487" width="2.5703125" style="1" customWidth="1"/>
    <col min="14488" max="14488" width="1.85546875" style="1" customWidth="1"/>
    <col min="14489" max="14489" width="6.28515625" style="1" customWidth="1"/>
    <col min="14490" max="14490" width="12.7109375" style="1" customWidth="1"/>
    <col min="14491" max="14491" width="9.7109375" style="1" customWidth="1"/>
    <col min="14492" max="14492" width="10.140625" style="1" customWidth="1"/>
    <col min="14493" max="14494" width="12" style="1" customWidth="1"/>
    <col min="14495" max="14495" width="10.5703125" style="1" customWidth="1"/>
    <col min="14496" max="14496" width="15.7109375" style="1" customWidth="1"/>
    <col min="14497" max="14497" width="17" style="1" customWidth="1"/>
    <col min="14498" max="14718" width="9.140625" style="1"/>
    <col min="14719" max="14719" width="3.7109375" style="1" customWidth="1"/>
    <col min="14720" max="14720" width="7.85546875" style="1" bestFit="1" customWidth="1"/>
    <col min="14721" max="14721" width="3.85546875" style="1" customWidth="1"/>
    <col min="14722" max="14722" width="10.85546875" style="1" customWidth="1"/>
    <col min="14723" max="14723" width="8.140625" style="1" customWidth="1"/>
    <col min="14724" max="14724" width="0" style="1" hidden="1" customWidth="1"/>
    <col min="14725" max="14725" width="7.42578125" style="1" customWidth="1"/>
    <col min="14726" max="14726" width="7.5703125" style="1" customWidth="1"/>
    <col min="14727" max="14727" width="5.42578125" style="1" customWidth="1"/>
    <col min="14728" max="14730" width="4.28515625" style="1" customWidth="1"/>
    <col min="14731" max="14732" width="6.7109375" style="1" customWidth="1"/>
    <col min="14733" max="14733" width="4" style="1" customWidth="1"/>
    <col min="14734" max="14734" width="4.28515625" style="1" customWidth="1"/>
    <col min="14735" max="14735" width="0.140625" style="1" customWidth="1"/>
    <col min="14736" max="14736" width="0.5703125" style="1" customWidth="1"/>
    <col min="14737" max="14737" width="0" style="1" hidden="1" customWidth="1"/>
    <col min="14738" max="14738" width="3.7109375" style="1" customWidth="1"/>
    <col min="14739" max="14739" width="3.42578125" style="1" customWidth="1"/>
    <col min="14740" max="14740" width="2.85546875" style="1" customWidth="1"/>
    <col min="14741" max="14741" width="3.7109375" style="1" customWidth="1"/>
    <col min="14742" max="14742" width="3.5703125" style="1" customWidth="1"/>
    <col min="14743" max="14743" width="2.5703125" style="1" customWidth="1"/>
    <col min="14744" max="14744" width="1.85546875" style="1" customWidth="1"/>
    <col min="14745" max="14745" width="6.28515625" style="1" customWidth="1"/>
    <col min="14746" max="14746" width="12.7109375" style="1" customWidth="1"/>
    <col min="14747" max="14747" width="9.7109375" style="1" customWidth="1"/>
    <col min="14748" max="14748" width="10.140625" style="1" customWidth="1"/>
    <col min="14749" max="14750" width="12" style="1" customWidth="1"/>
    <col min="14751" max="14751" width="10.5703125" style="1" customWidth="1"/>
    <col min="14752" max="14752" width="15.7109375" style="1" customWidth="1"/>
    <col min="14753" max="14753" width="17" style="1" customWidth="1"/>
    <col min="14754" max="14974" width="9.140625" style="1"/>
    <col min="14975" max="14975" width="3.7109375" style="1" customWidth="1"/>
    <col min="14976" max="14976" width="7.85546875" style="1" bestFit="1" customWidth="1"/>
    <col min="14977" max="14977" width="3.85546875" style="1" customWidth="1"/>
    <col min="14978" max="14978" width="10.85546875" style="1" customWidth="1"/>
    <col min="14979" max="14979" width="8.140625" style="1" customWidth="1"/>
    <col min="14980" max="14980" width="0" style="1" hidden="1" customWidth="1"/>
    <col min="14981" max="14981" width="7.42578125" style="1" customWidth="1"/>
    <col min="14982" max="14982" width="7.5703125" style="1" customWidth="1"/>
    <col min="14983" max="14983" width="5.42578125" style="1" customWidth="1"/>
    <col min="14984" max="14986" width="4.28515625" style="1" customWidth="1"/>
    <col min="14987" max="14988" width="6.7109375" style="1" customWidth="1"/>
    <col min="14989" max="14989" width="4" style="1" customWidth="1"/>
    <col min="14990" max="14990" width="4.28515625" style="1" customWidth="1"/>
    <col min="14991" max="14991" width="0.140625" style="1" customWidth="1"/>
    <col min="14992" max="14992" width="0.5703125" style="1" customWidth="1"/>
    <col min="14993" max="14993" width="0" style="1" hidden="1" customWidth="1"/>
    <col min="14994" max="14994" width="3.7109375" style="1" customWidth="1"/>
    <col min="14995" max="14995" width="3.42578125" style="1" customWidth="1"/>
    <col min="14996" max="14996" width="2.85546875" style="1" customWidth="1"/>
    <col min="14997" max="14997" width="3.7109375" style="1" customWidth="1"/>
    <col min="14998" max="14998" width="3.5703125" style="1" customWidth="1"/>
    <col min="14999" max="14999" width="2.5703125" style="1" customWidth="1"/>
    <col min="15000" max="15000" width="1.85546875" style="1" customWidth="1"/>
    <col min="15001" max="15001" width="6.28515625" style="1" customWidth="1"/>
    <col min="15002" max="15002" width="12.7109375" style="1" customWidth="1"/>
    <col min="15003" max="15003" width="9.7109375" style="1" customWidth="1"/>
    <col min="15004" max="15004" width="10.140625" style="1" customWidth="1"/>
    <col min="15005" max="15006" width="12" style="1" customWidth="1"/>
    <col min="15007" max="15007" width="10.5703125" style="1" customWidth="1"/>
    <col min="15008" max="15008" width="15.7109375" style="1" customWidth="1"/>
    <col min="15009" max="15009" width="17" style="1" customWidth="1"/>
    <col min="15010" max="15230" width="9.140625" style="1"/>
    <col min="15231" max="15231" width="3.7109375" style="1" customWidth="1"/>
    <col min="15232" max="15232" width="7.85546875" style="1" bestFit="1" customWidth="1"/>
    <col min="15233" max="15233" width="3.85546875" style="1" customWidth="1"/>
    <col min="15234" max="15234" width="10.85546875" style="1" customWidth="1"/>
    <col min="15235" max="15235" width="8.140625" style="1" customWidth="1"/>
    <col min="15236" max="15236" width="0" style="1" hidden="1" customWidth="1"/>
    <col min="15237" max="15237" width="7.42578125" style="1" customWidth="1"/>
    <col min="15238" max="15238" width="7.5703125" style="1" customWidth="1"/>
    <col min="15239" max="15239" width="5.42578125" style="1" customWidth="1"/>
    <col min="15240" max="15242" width="4.28515625" style="1" customWidth="1"/>
    <col min="15243" max="15244" width="6.7109375" style="1" customWidth="1"/>
    <col min="15245" max="15245" width="4" style="1" customWidth="1"/>
    <col min="15246" max="15246" width="4.28515625" style="1" customWidth="1"/>
    <col min="15247" max="15247" width="0.140625" style="1" customWidth="1"/>
    <col min="15248" max="15248" width="0.5703125" style="1" customWidth="1"/>
    <col min="15249" max="15249" width="0" style="1" hidden="1" customWidth="1"/>
    <col min="15250" max="15250" width="3.7109375" style="1" customWidth="1"/>
    <col min="15251" max="15251" width="3.42578125" style="1" customWidth="1"/>
    <col min="15252" max="15252" width="2.85546875" style="1" customWidth="1"/>
    <col min="15253" max="15253" width="3.7109375" style="1" customWidth="1"/>
    <col min="15254" max="15254" width="3.5703125" style="1" customWidth="1"/>
    <col min="15255" max="15255" width="2.5703125" style="1" customWidth="1"/>
    <col min="15256" max="15256" width="1.85546875" style="1" customWidth="1"/>
    <col min="15257" max="15257" width="6.28515625" style="1" customWidth="1"/>
    <col min="15258" max="15258" width="12.7109375" style="1" customWidth="1"/>
    <col min="15259" max="15259" width="9.7109375" style="1" customWidth="1"/>
    <col min="15260" max="15260" width="10.140625" style="1" customWidth="1"/>
    <col min="15261" max="15262" width="12" style="1" customWidth="1"/>
    <col min="15263" max="15263" width="10.5703125" style="1" customWidth="1"/>
    <col min="15264" max="15264" width="15.7109375" style="1" customWidth="1"/>
    <col min="15265" max="15265" width="17" style="1" customWidth="1"/>
    <col min="15266" max="15486" width="9.140625" style="1"/>
    <col min="15487" max="15487" width="3.7109375" style="1" customWidth="1"/>
    <col min="15488" max="15488" width="7.85546875" style="1" bestFit="1" customWidth="1"/>
    <col min="15489" max="15489" width="3.85546875" style="1" customWidth="1"/>
    <col min="15490" max="15490" width="10.85546875" style="1" customWidth="1"/>
    <col min="15491" max="15491" width="8.140625" style="1" customWidth="1"/>
    <col min="15492" max="15492" width="0" style="1" hidden="1" customWidth="1"/>
    <col min="15493" max="15493" width="7.42578125" style="1" customWidth="1"/>
    <col min="15494" max="15494" width="7.5703125" style="1" customWidth="1"/>
    <col min="15495" max="15495" width="5.42578125" style="1" customWidth="1"/>
    <col min="15496" max="15498" width="4.28515625" style="1" customWidth="1"/>
    <col min="15499" max="15500" width="6.7109375" style="1" customWidth="1"/>
    <col min="15501" max="15501" width="4" style="1" customWidth="1"/>
    <col min="15502" max="15502" width="4.28515625" style="1" customWidth="1"/>
    <col min="15503" max="15503" width="0.140625" style="1" customWidth="1"/>
    <col min="15504" max="15504" width="0.5703125" style="1" customWidth="1"/>
    <col min="15505" max="15505" width="0" style="1" hidden="1" customWidth="1"/>
    <col min="15506" max="15506" width="3.7109375" style="1" customWidth="1"/>
    <col min="15507" max="15507" width="3.42578125" style="1" customWidth="1"/>
    <col min="15508" max="15508" width="2.85546875" style="1" customWidth="1"/>
    <col min="15509" max="15509" width="3.7109375" style="1" customWidth="1"/>
    <col min="15510" max="15510" width="3.5703125" style="1" customWidth="1"/>
    <col min="15511" max="15511" width="2.5703125" style="1" customWidth="1"/>
    <col min="15512" max="15512" width="1.85546875" style="1" customWidth="1"/>
    <col min="15513" max="15513" width="6.28515625" style="1" customWidth="1"/>
    <col min="15514" max="15514" width="12.7109375" style="1" customWidth="1"/>
    <col min="15515" max="15515" width="9.7109375" style="1" customWidth="1"/>
    <col min="15516" max="15516" width="10.140625" style="1" customWidth="1"/>
    <col min="15517" max="15518" width="12" style="1" customWidth="1"/>
    <col min="15519" max="15519" width="10.5703125" style="1" customWidth="1"/>
    <col min="15520" max="15520" width="15.7109375" style="1" customWidth="1"/>
    <col min="15521" max="15521" width="17" style="1" customWidth="1"/>
    <col min="15522" max="15742" width="9.140625" style="1"/>
    <col min="15743" max="15743" width="3.7109375" style="1" customWidth="1"/>
    <col min="15744" max="15744" width="7.85546875" style="1" bestFit="1" customWidth="1"/>
    <col min="15745" max="15745" width="3.85546875" style="1" customWidth="1"/>
    <col min="15746" max="15746" width="10.85546875" style="1" customWidth="1"/>
    <col min="15747" max="15747" width="8.140625" style="1" customWidth="1"/>
    <col min="15748" max="15748" width="0" style="1" hidden="1" customWidth="1"/>
    <col min="15749" max="15749" width="7.42578125" style="1" customWidth="1"/>
    <col min="15750" max="15750" width="7.5703125" style="1" customWidth="1"/>
    <col min="15751" max="15751" width="5.42578125" style="1" customWidth="1"/>
    <col min="15752" max="15754" width="4.28515625" style="1" customWidth="1"/>
    <col min="15755" max="15756" width="6.7109375" style="1" customWidth="1"/>
    <col min="15757" max="15757" width="4" style="1" customWidth="1"/>
    <col min="15758" max="15758" width="4.28515625" style="1" customWidth="1"/>
    <col min="15759" max="15759" width="0.140625" style="1" customWidth="1"/>
    <col min="15760" max="15760" width="0.5703125" style="1" customWidth="1"/>
    <col min="15761" max="15761" width="0" style="1" hidden="1" customWidth="1"/>
    <col min="15762" max="15762" width="3.7109375" style="1" customWidth="1"/>
    <col min="15763" max="15763" width="3.42578125" style="1" customWidth="1"/>
    <col min="15764" max="15764" width="2.85546875" style="1" customWidth="1"/>
    <col min="15765" max="15765" width="3.7109375" style="1" customWidth="1"/>
    <col min="15766" max="15766" width="3.5703125" style="1" customWidth="1"/>
    <col min="15767" max="15767" width="2.5703125" style="1" customWidth="1"/>
    <col min="15768" max="15768" width="1.85546875" style="1" customWidth="1"/>
    <col min="15769" max="15769" width="6.28515625" style="1" customWidth="1"/>
    <col min="15770" max="15770" width="12.7109375" style="1" customWidth="1"/>
    <col min="15771" max="15771" width="9.7109375" style="1" customWidth="1"/>
    <col min="15772" max="15772" width="10.140625" style="1" customWidth="1"/>
    <col min="15773" max="15774" width="12" style="1" customWidth="1"/>
    <col min="15775" max="15775" width="10.5703125" style="1" customWidth="1"/>
    <col min="15776" max="15776" width="15.7109375" style="1" customWidth="1"/>
    <col min="15777" max="15777" width="17" style="1" customWidth="1"/>
    <col min="15778" max="15998" width="9.140625" style="1"/>
    <col min="15999" max="15999" width="3.7109375" style="1" customWidth="1"/>
    <col min="16000" max="16000" width="7.85546875" style="1" bestFit="1" customWidth="1"/>
    <col min="16001" max="16001" width="3.85546875" style="1" customWidth="1"/>
    <col min="16002" max="16002" width="10.85546875" style="1" customWidth="1"/>
    <col min="16003" max="16003" width="8.140625" style="1" customWidth="1"/>
    <col min="16004" max="16004" width="0" style="1" hidden="1" customWidth="1"/>
    <col min="16005" max="16005" width="7.42578125" style="1" customWidth="1"/>
    <col min="16006" max="16006" width="7.5703125" style="1" customWidth="1"/>
    <col min="16007" max="16007" width="5.42578125" style="1" customWidth="1"/>
    <col min="16008" max="16010" width="4.28515625" style="1" customWidth="1"/>
    <col min="16011" max="16012" width="6.7109375" style="1" customWidth="1"/>
    <col min="16013" max="16013" width="4" style="1" customWidth="1"/>
    <col min="16014" max="16014" width="4.28515625" style="1" customWidth="1"/>
    <col min="16015" max="16015" width="0.140625" style="1" customWidth="1"/>
    <col min="16016" max="16016" width="0.5703125" style="1" customWidth="1"/>
    <col min="16017" max="16017" width="0" style="1" hidden="1" customWidth="1"/>
    <col min="16018" max="16018" width="3.7109375" style="1" customWidth="1"/>
    <col min="16019" max="16019" width="3.42578125" style="1" customWidth="1"/>
    <col min="16020" max="16020" width="2.85546875" style="1" customWidth="1"/>
    <col min="16021" max="16021" width="3.7109375" style="1" customWidth="1"/>
    <col min="16022" max="16022" width="3.5703125" style="1" customWidth="1"/>
    <col min="16023" max="16023" width="2.5703125" style="1" customWidth="1"/>
    <col min="16024" max="16024" width="1.85546875" style="1" customWidth="1"/>
    <col min="16025" max="16025" width="6.28515625" style="1" customWidth="1"/>
    <col min="16026" max="16026" width="12.7109375" style="1" customWidth="1"/>
    <col min="16027" max="16027" width="9.7109375" style="1" customWidth="1"/>
    <col min="16028" max="16028" width="10.140625" style="1" customWidth="1"/>
    <col min="16029" max="16030" width="12" style="1" customWidth="1"/>
    <col min="16031" max="16031" width="10.5703125" style="1" customWidth="1"/>
    <col min="16032" max="16032" width="15.7109375" style="1" customWidth="1"/>
    <col min="16033" max="16033" width="17" style="1" customWidth="1"/>
    <col min="16034" max="16384" width="9.140625" style="1"/>
  </cols>
  <sheetData>
    <row r="1" spans="1:32" ht="20.100000000000001" customHeight="1">
      <c r="A1" s="145" t="s">
        <v>419</v>
      </c>
      <c r="B1" s="146"/>
      <c r="C1" s="146"/>
      <c r="D1" s="146"/>
      <c r="E1" s="146"/>
      <c r="F1" s="146"/>
      <c r="G1" s="146"/>
      <c r="H1" s="147"/>
    </row>
    <row r="2" spans="1:32" ht="20.100000000000001" customHeight="1">
      <c r="A2" s="148"/>
      <c r="B2" s="149"/>
      <c r="C2" s="149"/>
      <c r="D2" s="149"/>
      <c r="E2" s="149"/>
      <c r="F2" s="149"/>
      <c r="G2" s="149"/>
      <c r="H2" s="150"/>
    </row>
    <row r="3" spans="1:32" ht="20.100000000000001" customHeight="1" thickBot="1">
      <c r="A3" s="148"/>
      <c r="B3" s="149"/>
      <c r="C3" s="149"/>
      <c r="D3" s="149"/>
      <c r="E3" s="149"/>
      <c r="F3" s="149"/>
      <c r="G3" s="149"/>
      <c r="H3" s="150"/>
    </row>
    <row r="4" spans="1:32" ht="30" customHeight="1" thickBot="1">
      <c r="A4" s="143" t="s">
        <v>420</v>
      </c>
      <c r="B4" s="144"/>
      <c r="C4" s="144"/>
      <c r="D4" s="153" t="s">
        <v>432</v>
      </c>
      <c r="E4" s="152"/>
      <c r="F4" s="152"/>
      <c r="G4" s="154"/>
      <c r="H4" s="18">
        <v>45286</v>
      </c>
    </row>
    <row r="5" spans="1:32" ht="39.950000000000003" customHeight="1" thickBot="1">
      <c r="A5" s="138" t="s">
        <v>421</v>
      </c>
      <c r="B5" s="130"/>
      <c r="C5" s="131"/>
      <c r="D5" s="19" t="s">
        <v>433</v>
      </c>
      <c r="E5" s="151" t="s">
        <v>422</v>
      </c>
      <c r="F5" s="152"/>
      <c r="G5" s="20" t="s">
        <v>426</v>
      </c>
      <c r="H5" s="21" t="s">
        <v>425</v>
      </c>
    </row>
    <row r="6" spans="1:32" ht="30" customHeight="1" thickBot="1">
      <c r="A6" s="143" t="s">
        <v>423</v>
      </c>
      <c r="B6" s="144"/>
      <c r="C6" s="144"/>
      <c r="D6" s="142" t="s">
        <v>428</v>
      </c>
      <c r="E6" s="136"/>
      <c r="F6" s="137"/>
      <c r="G6" s="22" t="s">
        <v>360</v>
      </c>
      <c r="H6" s="23">
        <v>0.22</v>
      </c>
    </row>
    <row r="7" spans="1:32" ht="12.75" customHeight="1">
      <c r="A7" s="135" t="s">
        <v>424</v>
      </c>
      <c r="B7" s="136"/>
      <c r="C7" s="137"/>
      <c r="D7" s="126" t="s">
        <v>427</v>
      </c>
      <c r="E7" s="127"/>
      <c r="F7" s="127"/>
      <c r="G7" s="127"/>
      <c r="H7" s="128"/>
    </row>
    <row r="8" spans="1:32" ht="12.75" customHeight="1">
      <c r="A8" s="138"/>
      <c r="B8" s="130"/>
      <c r="C8" s="131"/>
      <c r="D8" s="129"/>
      <c r="E8" s="130"/>
      <c r="F8" s="130"/>
      <c r="G8" s="130"/>
      <c r="H8" s="131"/>
    </row>
    <row r="9" spans="1:32" ht="13.5" customHeight="1" thickBot="1">
      <c r="A9" s="139"/>
      <c r="B9" s="140"/>
      <c r="C9" s="141"/>
      <c r="D9" s="132"/>
      <c r="E9" s="133"/>
      <c r="F9" s="133"/>
      <c r="G9" s="133"/>
      <c r="H9" s="134"/>
    </row>
    <row r="10" spans="1:32" ht="20.100000000000001" customHeight="1" thickBot="1">
      <c r="A10" s="24"/>
      <c r="B10" s="25"/>
      <c r="C10" s="25"/>
      <c r="D10" s="26"/>
      <c r="E10" s="26"/>
      <c r="F10" s="26"/>
      <c r="G10" s="27"/>
      <c r="H10" s="28"/>
    </row>
    <row r="11" spans="1:32" s="2" customFormat="1" ht="15">
      <c r="A11" s="29" t="s">
        <v>0</v>
      </c>
      <c r="B11" s="29" t="s">
        <v>1</v>
      </c>
      <c r="C11" s="29" t="s">
        <v>2</v>
      </c>
      <c r="D11" s="29" t="s">
        <v>3</v>
      </c>
      <c r="E11" s="29" t="s">
        <v>4</v>
      </c>
      <c r="F11" s="29" t="s">
        <v>7</v>
      </c>
      <c r="G11" s="30" t="s">
        <v>5</v>
      </c>
      <c r="H11" s="30" t="s">
        <v>6</v>
      </c>
      <c r="I11" s="3"/>
    </row>
    <row r="12" spans="1:32" s="2" customFormat="1" ht="15">
      <c r="A12" s="31">
        <v>1</v>
      </c>
      <c r="B12" s="32"/>
      <c r="C12" s="33"/>
      <c r="D12" s="34" t="s">
        <v>8</v>
      </c>
      <c r="E12" s="35"/>
      <c r="F12" s="36"/>
      <c r="G12" s="37"/>
      <c r="H12" s="38">
        <f>SUM(H13:H19)</f>
        <v>64010.066666666658</v>
      </c>
      <c r="I12" s="4"/>
      <c r="J12" s="121" t="s">
        <v>429</v>
      </c>
      <c r="L12" s="123" t="s">
        <v>431</v>
      </c>
    </row>
    <row r="13" spans="1:32" s="6" customFormat="1" ht="25.5">
      <c r="A13" s="39" t="s">
        <v>9</v>
      </c>
      <c r="B13" s="40" t="s">
        <v>72</v>
      </c>
      <c r="C13" s="41" t="s">
        <v>10</v>
      </c>
      <c r="D13" s="42" t="s">
        <v>11</v>
      </c>
      <c r="E13" s="43" t="s">
        <v>37</v>
      </c>
      <c r="F13" s="44">
        <v>0.5</v>
      </c>
      <c r="G13" s="45">
        <f>L13</f>
        <v>20833.333333333336</v>
      </c>
      <c r="H13" s="46">
        <f>F13*G13</f>
        <v>10416.666666666668</v>
      </c>
      <c r="I13" s="2"/>
      <c r="J13" s="122">
        <v>25000</v>
      </c>
      <c r="K13" s="2"/>
      <c r="L13" s="120">
        <f>J13/6*5</f>
        <v>20833.333333333336</v>
      </c>
      <c r="M13" s="2"/>
      <c r="N13" s="2"/>
      <c r="O13" s="2"/>
      <c r="P13" s="2"/>
      <c r="Q13" s="2"/>
      <c r="R13" s="2"/>
      <c r="S13" s="2"/>
      <c r="T13" s="2"/>
      <c r="U13" s="2"/>
      <c r="V13" s="2"/>
      <c r="W13" s="2"/>
      <c r="X13" s="2"/>
      <c r="Y13" s="2"/>
      <c r="Z13" s="2"/>
      <c r="AA13" s="2"/>
      <c r="AB13" s="2"/>
      <c r="AC13" s="2"/>
      <c r="AD13" s="2"/>
      <c r="AE13" s="2"/>
      <c r="AF13" s="5"/>
    </row>
    <row r="14" spans="1:32" s="2" customFormat="1" ht="51">
      <c r="A14" s="39" t="s">
        <v>12</v>
      </c>
      <c r="B14" s="47" t="s">
        <v>74</v>
      </c>
      <c r="C14" s="41" t="s">
        <v>10</v>
      </c>
      <c r="D14" s="42" t="s">
        <v>73</v>
      </c>
      <c r="E14" s="43" t="s">
        <v>36</v>
      </c>
      <c r="F14" s="44">
        <v>1</v>
      </c>
      <c r="G14" s="45">
        <f t="shared" ref="G14:G77" si="0">L14</f>
        <v>959.78333333333342</v>
      </c>
      <c r="H14" s="46">
        <f t="shared" ref="H14:H17" si="1">F14*G14</f>
        <v>959.78333333333342</v>
      </c>
      <c r="J14" s="122">
        <v>1151.74</v>
      </c>
      <c r="L14" s="120">
        <f t="shared" ref="L14:L77" si="2">J14/6*5</f>
        <v>959.78333333333342</v>
      </c>
    </row>
    <row r="15" spans="1:32" s="2" customFormat="1" ht="38.25">
      <c r="A15" s="39" t="s">
        <v>13</v>
      </c>
      <c r="B15" s="47" t="s">
        <v>76</v>
      </c>
      <c r="C15" s="41" t="s">
        <v>10</v>
      </c>
      <c r="D15" s="42" t="s">
        <v>75</v>
      </c>
      <c r="E15" s="43" t="s">
        <v>36</v>
      </c>
      <c r="F15" s="44">
        <v>1</v>
      </c>
      <c r="G15" s="45">
        <f t="shared" si="0"/>
        <v>309.83333333333337</v>
      </c>
      <c r="H15" s="46">
        <f t="shared" si="1"/>
        <v>309.83333333333337</v>
      </c>
      <c r="J15" s="122">
        <v>371.8</v>
      </c>
      <c r="L15" s="120">
        <f t="shared" si="2"/>
        <v>309.83333333333337</v>
      </c>
    </row>
    <row r="16" spans="1:32" s="2" customFormat="1" ht="25.5">
      <c r="A16" s="39" t="s">
        <v>14</v>
      </c>
      <c r="B16" s="47" t="s">
        <v>78</v>
      </c>
      <c r="C16" s="41" t="s">
        <v>10</v>
      </c>
      <c r="D16" s="42" t="s">
        <v>77</v>
      </c>
      <c r="E16" s="43" t="s">
        <v>35</v>
      </c>
      <c r="F16" s="44">
        <v>30</v>
      </c>
      <c r="G16" s="45">
        <f t="shared" si="0"/>
        <v>460.92500000000001</v>
      </c>
      <c r="H16" s="46">
        <f t="shared" si="1"/>
        <v>13827.75</v>
      </c>
      <c r="J16" s="122">
        <v>553.11</v>
      </c>
      <c r="L16" s="120">
        <f t="shared" si="2"/>
        <v>460.92500000000001</v>
      </c>
    </row>
    <row r="17" spans="1:12" s="7" customFormat="1" ht="63.75">
      <c r="A17" s="39" t="s">
        <v>15</v>
      </c>
      <c r="B17" s="48" t="s">
        <v>81</v>
      </c>
      <c r="C17" s="49" t="s">
        <v>10</v>
      </c>
      <c r="D17" s="50" t="s">
        <v>80</v>
      </c>
      <c r="E17" s="43" t="s">
        <v>36</v>
      </c>
      <c r="F17" s="44">
        <v>1</v>
      </c>
      <c r="G17" s="45">
        <f t="shared" si="0"/>
        <v>1158.5999999999999</v>
      </c>
      <c r="H17" s="46">
        <f t="shared" si="1"/>
        <v>1158.5999999999999</v>
      </c>
      <c r="I17" s="2"/>
      <c r="J17" s="122">
        <v>1390.32</v>
      </c>
      <c r="L17" s="120">
        <f t="shared" si="2"/>
        <v>1158.5999999999999</v>
      </c>
    </row>
    <row r="18" spans="1:12" s="2" customFormat="1" ht="25.5">
      <c r="A18" s="39" t="s">
        <v>309</v>
      </c>
      <c r="B18" s="40" t="s">
        <v>363</v>
      </c>
      <c r="C18" s="41" t="s">
        <v>10</v>
      </c>
      <c r="D18" s="51" t="s">
        <v>364</v>
      </c>
      <c r="E18" s="52" t="s">
        <v>150</v>
      </c>
      <c r="F18" s="44">
        <v>4</v>
      </c>
      <c r="G18" s="45">
        <f t="shared" si="0"/>
        <v>6403.4249999999993</v>
      </c>
      <c r="H18" s="46">
        <f t="shared" ref="H18:H19" si="3">F18*G18</f>
        <v>25613.699999999997</v>
      </c>
      <c r="J18" s="122">
        <v>7684.11</v>
      </c>
      <c r="L18" s="120">
        <f t="shared" si="2"/>
        <v>6403.4249999999993</v>
      </c>
    </row>
    <row r="19" spans="1:12" s="2" customFormat="1" ht="25.5">
      <c r="A19" s="39" t="s">
        <v>310</v>
      </c>
      <c r="B19" s="40" t="s">
        <v>295</v>
      </c>
      <c r="C19" s="41" t="s">
        <v>10</v>
      </c>
      <c r="D19" s="51" t="s">
        <v>294</v>
      </c>
      <c r="E19" s="52" t="s">
        <v>150</v>
      </c>
      <c r="F19" s="44">
        <v>4</v>
      </c>
      <c r="G19" s="45">
        <f t="shared" si="0"/>
        <v>2930.9333333333329</v>
      </c>
      <c r="H19" s="46">
        <f t="shared" si="3"/>
        <v>11723.733333333332</v>
      </c>
      <c r="J19" s="122">
        <v>3517.12</v>
      </c>
      <c r="L19" s="120">
        <f t="shared" si="2"/>
        <v>2930.9333333333329</v>
      </c>
    </row>
    <row r="20" spans="1:12" s="2" customFormat="1" ht="15">
      <c r="A20" s="31">
        <v>2</v>
      </c>
      <c r="B20" s="32"/>
      <c r="C20" s="33"/>
      <c r="D20" s="34" t="s">
        <v>104</v>
      </c>
      <c r="E20" s="35"/>
      <c r="F20" s="36"/>
      <c r="G20" s="37"/>
      <c r="H20" s="53">
        <f>SUM(H21:H28)</f>
        <v>298201.97347500001</v>
      </c>
      <c r="I20" s="4"/>
      <c r="J20" s="121"/>
      <c r="L20" s="120">
        <f t="shared" si="2"/>
        <v>0</v>
      </c>
    </row>
    <row r="21" spans="1:12" s="7" customFormat="1" ht="25.5">
      <c r="A21" s="39" t="s">
        <v>17</v>
      </c>
      <c r="B21" s="49" t="s">
        <v>158</v>
      </c>
      <c r="C21" s="49" t="s">
        <v>10</v>
      </c>
      <c r="D21" s="54" t="s">
        <v>157</v>
      </c>
      <c r="E21" s="55" t="s">
        <v>172</v>
      </c>
      <c r="F21" s="44">
        <f>190*1.1</f>
        <v>209.00000000000003</v>
      </c>
      <c r="G21" s="45">
        <f t="shared" si="0"/>
        <v>50.508333333333333</v>
      </c>
      <c r="H21" s="46">
        <f>F21*G21</f>
        <v>10556.241666666669</v>
      </c>
      <c r="I21" s="2"/>
      <c r="J21" s="122">
        <v>60.61</v>
      </c>
      <c r="L21" s="120">
        <f t="shared" si="2"/>
        <v>50.508333333333333</v>
      </c>
    </row>
    <row r="22" spans="1:12" s="7" customFormat="1" ht="25.5">
      <c r="A22" s="39" t="s">
        <v>18</v>
      </c>
      <c r="B22" s="49" t="s">
        <v>106</v>
      </c>
      <c r="C22" s="49" t="s">
        <v>10</v>
      </c>
      <c r="D22" s="54" t="s">
        <v>159</v>
      </c>
      <c r="E22" s="55" t="s">
        <v>172</v>
      </c>
      <c r="F22" s="44">
        <f>91.77*1.1</f>
        <v>100.947</v>
      </c>
      <c r="G22" s="45">
        <f t="shared" si="0"/>
        <v>50.508333333333333</v>
      </c>
      <c r="H22" s="46">
        <f>F22*G22</f>
        <v>5098.6647250000005</v>
      </c>
      <c r="I22" s="2"/>
      <c r="J22" s="122">
        <v>60.61</v>
      </c>
      <c r="L22" s="120">
        <f t="shared" si="2"/>
        <v>50.508333333333333</v>
      </c>
    </row>
    <row r="23" spans="1:12" s="7" customFormat="1" ht="25.5">
      <c r="A23" s="39" t="s">
        <v>19</v>
      </c>
      <c r="B23" s="41" t="s">
        <v>67</v>
      </c>
      <c r="C23" s="41" t="s">
        <v>10</v>
      </c>
      <c r="D23" s="54" t="s">
        <v>175</v>
      </c>
      <c r="E23" s="55" t="s">
        <v>173</v>
      </c>
      <c r="F23" s="44">
        <f>5133*1.1</f>
        <v>5646.3</v>
      </c>
      <c r="G23" s="45">
        <f t="shared" si="0"/>
        <v>9.9083333333333332</v>
      </c>
      <c r="H23" s="46">
        <f>F23*G23</f>
        <v>55945.422500000001</v>
      </c>
      <c r="I23" s="2"/>
      <c r="J23" s="122">
        <v>11.89</v>
      </c>
      <c r="L23" s="120">
        <f t="shared" si="2"/>
        <v>9.9083333333333332</v>
      </c>
    </row>
    <row r="24" spans="1:12" s="7" customFormat="1" ht="25.5">
      <c r="A24" s="39" t="s">
        <v>311</v>
      </c>
      <c r="B24" s="56" t="s">
        <v>161</v>
      </c>
      <c r="C24" s="41" t="s">
        <v>10</v>
      </c>
      <c r="D24" s="54" t="s">
        <v>160</v>
      </c>
      <c r="E24" s="55" t="s">
        <v>35</v>
      </c>
      <c r="F24" s="44">
        <v>121.65</v>
      </c>
      <c r="G24" s="45">
        <f t="shared" si="0"/>
        <v>108.20833333333333</v>
      </c>
      <c r="H24" s="46">
        <f>F24*G24</f>
        <v>13163.543750000001</v>
      </c>
      <c r="I24" s="2"/>
      <c r="J24" s="122">
        <v>129.85</v>
      </c>
      <c r="L24" s="120">
        <f t="shared" si="2"/>
        <v>108.20833333333333</v>
      </c>
    </row>
    <row r="25" spans="1:12" s="7" customFormat="1" ht="38.25">
      <c r="A25" s="39" t="s">
        <v>312</v>
      </c>
      <c r="B25" s="41" t="s">
        <v>149</v>
      </c>
      <c r="C25" s="41" t="s">
        <v>10</v>
      </c>
      <c r="D25" s="54" t="s">
        <v>148</v>
      </c>
      <c r="E25" s="55" t="s">
        <v>35</v>
      </c>
      <c r="F25" s="44">
        <v>1258.77</v>
      </c>
      <c r="G25" s="45">
        <f t="shared" si="0"/>
        <v>25.083333333333332</v>
      </c>
      <c r="H25" s="46">
        <f t="shared" ref="H25" si="4">F25*G25</f>
        <v>31574.147499999999</v>
      </c>
      <c r="I25" s="2"/>
      <c r="J25" s="122">
        <v>30.1</v>
      </c>
      <c r="L25" s="120">
        <f t="shared" si="2"/>
        <v>25.083333333333332</v>
      </c>
    </row>
    <row r="26" spans="1:12" s="7" customFormat="1" ht="25.5">
      <c r="A26" s="39" t="s">
        <v>313</v>
      </c>
      <c r="B26" s="41" t="s">
        <v>256</v>
      </c>
      <c r="C26" s="49" t="s">
        <v>10</v>
      </c>
      <c r="D26" s="54" t="s">
        <v>359</v>
      </c>
      <c r="E26" s="55" t="s">
        <v>172</v>
      </c>
      <c r="F26" s="44">
        <v>232.32</v>
      </c>
      <c r="G26" s="45">
        <f t="shared" si="0"/>
        <v>607.43333333333328</v>
      </c>
      <c r="H26" s="46">
        <f>F26*G26</f>
        <v>141118.91199999998</v>
      </c>
      <c r="I26" s="2"/>
      <c r="J26" s="122">
        <v>728.92</v>
      </c>
      <c r="L26" s="120">
        <f t="shared" si="2"/>
        <v>607.43333333333328</v>
      </c>
    </row>
    <row r="27" spans="1:12" s="7" customFormat="1" ht="25.5">
      <c r="A27" s="39" t="s">
        <v>314</v>
      </c>
      <c r="B27" s="49" t="s">
        <v>156</v>
      </c>
      <c r="C27" s="49" t="s">
        <v>10</v>
      </c>
      <c r="D27" s="54" t="s">
        <v>155</v>
      </c>
      <c r="E27" s="55" t="s">
        <v>35</v>
      </c>
      <c r="F27" s="44">
        <v>1258.77</v>
      </c>
      <c r="G27" s="45">
        <f t="shared" si="0"/>
        <v>9.8916666666666657</v>
      </c>
      <c r="H27" s="46">
        <f>F27*G27</f>
        <v>12451.333249999998</v>
      </c>
      <c r="I27" s="2"/>
      <c r="J27" s="122">
        <v>11.87</v>
      </c>
      <c r="L27" s="120">
        <f t="shared" si="2"/>
        <v>9.8916666666666657</v>
      </c>
    </row>
    <row r="28" spans="1:12" s="7" customFormat="1" ht="25.5">
      <c r="A28" s="39" t="s">
        <v>346</v>
      </c>
      <c r="B28" s="49" t="s">
        <v>163</v>
      </c>
      <c r="C28" s="49" t="s">
        <v>10</v>
      </c>
      <c r="D28" s="54" t="s">
        <v>162</v>
      </c>
      <c r="E28" s="55" t="s">
        <v>172</v>
      </c>
      <c r="F28" s="44">
        <v>65.39</v>
      </c>
      <c r="G28" s="45">
        <f t="shared" si="0"/>
        <v>432.69166666666672</v>
      </c>
      <c r="H28" s="46">
        <f>F28*G28</f>
        <v>28293.708083333338</v>
      </c>
      <c r="J28" s="122">
        <v>519.23</v>
      </c>
      <c r="L28" s="120">
        <f t="shared" si="2"/>
        <v>432.69166666666672</v>
      </c>
    </row>
    <row r="29" spans="1:12" s="2" customFormat="1" ht="15">
      <c r="A29" s="31">
        <v>3</v>
      </c>
      <c r="B29" s="32"/>
      <c r="C29" s="33"/>
      <c r="D29" s="34" t="s">
        <v>105</v>
      </c>
      <c r="E29" s="35"/>
      <c r="F29" s="35"/>
      <c r="G29" s="37"/>
      <c r="H29" s="38">
        <f>SUM(H30:H32)</f>
        <v>7459.2113750000008</v>
      </c>
      <c r="I29" s="4"/>
      <c r="J29" s="121"/>
      <c r="L29" s="120">
        <f t="shared" si="2"/>
        <v>0</v>
      </c>
    </row>
    <row r="30" spans="1:12" s="7" customFormat="1" ht="25.5">
      <c r="A30" s="57" t="s">
        <v>43</v>
      </c>
      <c r="B30" s="49" t="s">
        <v>165</v>
      </c>
      <c r="C30" s="49" t="s">
        <v>10</v>
      </c>
      <c r="D30" s="54" t="s">
        <v>164</v>
      </c>
      <c r="E30" s="55" t="s">
        <v>35</v>
      </c>
      <c r="F30" s="44">
        <f>74.95*1.1</f>
        <v>82.445000000000007</v>
      </c>
      <c r="G30" s="45">
        <f t="shared" si="0"/>
        <v>54.63333333333334</v>
      </c>
      <c r="H30" s="46">
        <f>F30*G30</f>
        <v>4504.2451666666675</v>
      </c>
      <c r="J30" s="122">
        <v>65.56</v>
      </c>
      <c r="L30" s="120">
        <f t="shared" si="2"/>
        <v>54.63333333333334</v>
      </c>
    </row>
    <row r="31" spans="1:12" s="7" customFormat="1" ht="38.25">
      <c r="A31" s="57" t="s">
        <v>44</v>
      </c>
      <c r="B31" s="49" t="s">
        <v>108</v>
      </c>
      <c r="C31" s="49" t="s">
        <v>10</v>
      </c>
      <c r="D31" s="54" t="s">
        <v>107</v>
      </c>
      <c r="E31" s="55" t="s">
        <v>35</v>
      </c>
      <c r="F31" s="44">
        <f>74.95*1.1</f>
        <v>82.445000000000007</v>
      </c>
      <c r="G31" s="45">
        <f t="shared" si="0"/>
        <v>10.641666666666667</v>
      </c>
      <c r="H31" s="46">
        <f>F31*G31</f>
        <v>877.35220833333346</v>
      </c>
      <c r="I31" s="2"/>
      <c r="J31" s="122">
        <v>12.77</v>
      </c>
      <c r="L31" s="120">
        <f t="shared" si="2"/>
        <v>10.641666666666667</v>
      </c>
    </row>
    <row r="32" spans="1:12" s="7" customFormat="1" ht="38.25">
      <c r="A32" s="57" t="s">
        <v>146</v>
      </c>
      <c r="B32" s="49" t="s">
        <v>167</v>
      </c>
      <c r="C32" s="49" t="s">
        <v>10</v>
      </c>
      <c r="D32" s="54" t="s">
        <v>166</v>
      </c>
      <c r="E32" s="55" t="s">
        <v>35</v>
      </c>
      <c r="F32" s="44">
        <f>74.95*1.1</f>
        <v>82.445000000000007</v>
      </c>
      <c r="G32" s="45">
        <f t="shared" si="0"/>
        <v>25.2</v>
      </c>
      <c r="H32" s="46">
        <f>F32*G32</f>
        <v>2077.614</v>
      </c>
      <c r="I32" s="2"/>
      <c r="J32" s="122">
        <v>30.24</v>
      </c>
      <c r="L32" s="120">
        <f t="shared" si="2"/>
        <v>25.2</v>
      </c>
    </row>
    <row r="33" spans="1:12" s="2" customFormat="1" ht="15">
      <c r="A33" s="31">
        <v>4</v>
      </c>
      <c r="B33" s="32"/>
      <c r="C33" s="33"/>
      <c r="D33" s="34" t="s">
        <v>42</v>
      </c>
      <c r="E33" s="35"/>
      <c r="F33" s="36"/>
      <c r="G33" s="37"/>
      <c r="H33" s="38">
        <f>SUM(H34:H38)</f>
        <v>838589.50523333333</v>
      </c>
      <c r="I33" s="4"/>
      <c r="J33" s="121"/>
      <c r="L33" s="120">
        <f t="shared" si="2"/>
        <v>0</v>
      </c>
    </row>
    <row r="34" spans="1:12" s="7" customFormat="1" ht="38.25">
      <c r="A34" s="57" t="s">
        <v>38</v>
      </c>
      <c r="B34" s="58" t="s">
        <v>154</v>
      </c>
      <c r="C34" s="49" t="s">
        <v>168</v>
      </c>
      <c r="D34" s="54" t="s">
        <v>365</v>
      </c>
      <c r="E34" s="55" t="s">
        <v>35</v>
      </c>
      <c r="F34" s="44">
        <v>815</v>
      </c>
      <c r="G34" s="45">
        <f t="shared" si="0"/>
        <v>155.83333333333334</v>
      </c>
      <c r="H34" s="46">
        <f t="shared" ref="H34:H38" si="5">F34*G34</f>
        <v>127004.16666666667</v>
      </c>
      <c r="J34" s="122">
        <v>187</v>
      </c>
      <c r="L34" s="120">
        <f t="shared" si="2"/>
        <v>155.83333333333334</v>
      </c>
    </row>
    <row r="35" spans="1:12" s="2" customFormat="1" ht="25.5">
      <c r="A35" s="57" t="s">
        <v>39</v>
      </c>
      <c r="B35" s="56" t="s">
        <v>69</v>
      </c>
      <c r="C35" s="41" t="s">
        <v>10</v>
      </c>
      <c r="D35" s="54" t="s">
        <v>68</v>
      </c>
      <c r="E35" s="43" t="s">
        <v>174</v>
      </c>
      <c r="F35" s="44">
        <f>((15.6+7+15.8)*2)*1.1</f>
        <v>84.480000000000018</v>
      </c>
      <c r="G35" s="45">
        <f t="shared" si="0"/>
        <v>130.51666666666668</v>
      </c>
      <c r="H35" s="46">
        <f t="shared" si="5"/>
        <v>11026.048000000004</v>
      </c>
      <c r="J35" s="122">
        <v>156.62</v>
      </c>
      <c r="L35" s="120">
        <f t="shared" si="2"/>
        <v>130.51666666666668</v>
      </c>
    </row>
    <row r="36" spans="1:12" s="7" customFormat="1" ht="25.5">
      <c r="A36" s="57" t="s">
        <v>40</v>
      </c>
      <c r="B36" s="58" t="s">
        <v>71</v>
      </c>
      <c r="C36" s="49" t="s">
        <v>10</v>
      </c>
      <c r="D36" s="54" t="s">
        <v>70</v>
      </c>
      <c r="E36" s="55" t="s">
        <v>174</v>
      </c>
      <c r="F36" s="44">
        <f>177.53*1.1</f>
        <v>195.28300000000002</v>
      </c>
      <c r="G36" s="45">
        <f t="shared" si="0"/>
        <v>85.9</v>
      </c>
      <c r="H36" s="46">
        <f t="shared" si="5"/>
        <v>16774.809700000002</v>
      </c>
      <c r="J36" s="122">
        <v>103.08</v>
      </c>
      <c r="L36" s="120">
        <f t="shared" si="2"/>
        <v>85.9</v>
      </c>
    </row>
    <row r="37" spans="1:12" s="7" customFormat="1" ht="38.25">
      <c r="A37" s="57" t="s">
        <v>315</v>
      </c>
      <c r="B37" s="49" t="s">
        <v>83</v>
      </c>
      <c r="C37" s="49" t="s">
        <v>10</v>
      </c>
      <c r="D37" s="54" t="s">
        <v>82</v>
      </c>
      <c r="E37" s="55" t="s">
        <v>173</v>
      </c>
      <c r="F37" s="44">
        <f>20775*1.1</f>
        <v>22852.500000000004</v>
      </c>
      <c r="G37" s="45">
        <f t="shared" si="0"/>
        <v>22.858333333333331</v>
      </c>
      <c r="H37" s="46">
        <f t="shared" si="5"/>
        <v>522370.0625</v>
      </c>
      <c r="J37" s="122">
        <v>27.43</v>
      </c>
      <c r="L37" s="120">
        <f t="shared" si="2"/>
        <v>22.858333333333331</v>
      </c>
    </row>
    <row r="38" spans="1:12" s="7" customFormat="1" ht="38.25">
      <c r="A38" s="57" t="s">
        <v>41</v>
      </c>
      <c r="B38" s="59" t="s">
        <v>169</v>
      </c>
      <c r="C38" s="49" t="s">
        <v>168</v>
      </c>
      <c r="D38" s="54" t="s">
        <v>170</v>
      </c>
      <c r="E38" s="55" t="s">
        <v>35</v>
      </c>
      <c r="F38" s="44">
        <f>(177.53*4)*1.1</f>
        <v>781.13200000000006</v>
      </c>
      <c r="G38" s="45">
        <f t="shared" si="0"/>
        <v>206.64166666666665</v>
      </c>
      <c r="H38" s="46">
        <f t="shared" si="5"/>
        <v>161414.41836666668</v>
      </c>
      <c r="I38" s="2"/>
      <c r="J38" s="122">
        <v>247.97</v>
      </c>
      <c r="L38" s="120">
        <f t="shared" si="2"/>
        <v>206.64166666666665</v>
      </c>
    </row>
    <row r="39" spans="1:12" s="2" customFormat="1" ht="15">
      <c r="A39" s="31">
        <v>5</v>
      </c>
      <c r="B39" s="32"/>
      <c r="C39" s="33"/>
      <c r="D39" s="34" t="s">
        <v>24</v>
      </c>
      <c r="E39" s="35"/>
      <c r="F39" s="36"/>
      <c r="G39" s="37"/>
      <c r="H39" s="38">
        <f>SUM(H40:H43)</f>
        <v>298898.56849999999</v>
      </c>
      <c r="I39" s="4"/>
      <c r="J39" s="121"/>
      <c r="L39" s="120">
        <f t="shared" si="2"/>
        <v>0</v>
      </c>
    </row>
    <row r="40" spans="1:12" s="2" customFormat="1" ht="38.25">
      <c r="A40" s="39" t="s">
        <v>20</v>
      </c>
      <c r="B40" s="60" t="s">
        <v>84</v>
      </c>
      <c r="C40" s="49" t="s">
        <v>10</v>
      </c>
      <c r="D40" s="42" t="s">
        <v>86</v>
      </c>
      <c r="E40" s="43" t="s">
        <v>35</v>
      </c>
      <c r="F40" s="44">
        <v>734.46</v>
      </c>
      <c r="G40" s="45">
        <f t="shared" si="0"/>
        <v>74.641666666666666</v>
      </c>
      <c r="H40" s="46">
        <f t="shared" ref="H40:H43" si="6">F40*G40</f>
        <v>54821.318500000001</v>
      </c>
      <c r="I40" s="4"/>
      <c r="J40" s="122">
        <v>89.57</v>
      </c>
      <c r="L40" s="120">
        <f t="shared" si="2"/>
        <v>74.641666666666666</v>
      </c>
    </row>
    <row r="41" spans="1:12" s="2" customFormat="1" ht="38.25">
      <c r="A41" s="39" t="s">
        <v>21</v>
      </c>
      <c r="B41" s="60" t="s">
        <v>85</v>
      </c>
      <c r="C41" s="49" t="s">
        <v>10</v>
      </c>
      <c r="D41" s="42" t="s">
        <v>87</v>
      </c>
      <c r="E41" s="43" t="s">
        <v>35</v>
      </c>
      <c r="F41" s="44">
        <v>390</v>
      </c>
      <c r="G41" s="45">
        <f t="shared" si="0"/>
        <v>83.141666666666666</v>
      </c>
      <c r="H41" s="46">
        <f>F41*G41</f>
        <v>32425.25</v>
      </c>
      <c r="I41" s="4"/>
      <c r="J41" s="122">
        <v>99.77</v>
      </c>
      <c r="L41" s="120">
        <f t="shared" si="2"/>
        <v>83.141666666666666</v>
      </c>
    </row>
    <row r="42" spans="1:12" s="2" customFormat="1" ht="38.25">
      <c r="A42" s="39" t="s">
        <v>22</v>
      </c>
      <c r="B42" s="58" t="s">
        <v>93</v>
      </c>
      <c r="C42" s="49" t="s">
        <v>10</v>
      </c>
      <c r="D42" s="61" t="s">
        <v>92</v>
      </c>
      <c r="E42" s="55" t="s">
        <v>35</v>
      </c>
      <c r="F42" s="44">
        <v>795</v>
      </c>
      <c r="G42" s="45">
        <f t="shared" si="0"/>
        <v>54.066666666666663</v>
      </c>
      <c r="H42" s="46">
        <f t="shared" si="6"/>
        <v>42983</v>
      </c>
      <c r="I42" s="4"/>
      <c r="J42" s="122">
        <v>64.88</v>
      </c>
      <c r="L42" s="120">
        <f t="shared" si="2"/>
        <v>54.066666666666663</v>
      </c>
    </row>
    <row r="43" spans="1:12" s="7" customFormat="1" ht="25.5">
      <c r="A43" s="39" t="s">
        <v>23</v>
      </c>
      <c r="B43" s="59" t="s">
        <v>154</v>
      </c>
      <c r="C43" s="49" t="s">
        <v>153</v>
      </c>
      <c r="D43" s="61" t="s">
        <v>152</v>
      </c>
      <c r="E43" s="55" t="s">
        <v>35</v>
      </c>
      <c r="F43" s="44">
        <f>((F40+F41)/1.8)*1.2</f>
        <v>749.64</v>
      </c>
      <c r="G43" s="45">
        <f t="shared" si="0"/>
        <v>225</v>
      </c>
      <c r="H43" s="46">
        <f t="shared" si="6"/>
        <v>168669</v>
      </c>
      <c r="I43" s="17"/>
      <c r="J43" s="122">
        <v>270</v>
      </c>
      <c r="L43" s="120">
        <f t="shared" si="2"/>
        <v>225</v>
      </c>
    </row>
    <row r="44" spans="1:12" s="2" customFormat="1" ht="15">
      <c r="A44" s="31">
        <v>6</v>
      </c>
      <c r="B44" s="62"/>
      <c r="C44" s="63"/>
      <c r="D44" s="64" t="s">
        <v>25</v>
      </c>
      <c r="E44" s="65"/>
      <c r="F44" s="66"/>
      <c r="G44" s="67"/>
      <c r="H44" s="68">
        <f>SUM(H45:H50)</f>
        <v>48351.610499999995</v>
      </c>
      <c r="I44" s="4"/>
      <c r="J44" s="121"/>
      <c r="L44" s="120">
        <f t="shared" si="2"/>
        <v>0</v>
      </c>
    </row>
    <row r="45" spans="1:12" s="2" customFormat="1" ht="25.5">
      <c r="A45" s="39" t="s">
        <v>304</v>
      </c>
      <c r="B45" s="69" t="s">
        <v>97</v>
      </c>
      <c r="C45" s="70" t="s">
        <v>10</v>
      </c>
      <c r="D45" s="71" t="s">
        <v>96</v>
      </c>
      <c r="E45" s="72" t="s">
        <v>36</v>
      </c>
      <c r="F45" s="73">
        <v>5</v>
      </c>
      <c r="G45" s="45">
        <f t="shared" si="0"/>
        <v>707.81666666666661</v>
      </c>
      <c r="H45" s="74">
        <f t="shared" ref="H45:H50" si="7">F45*G45</f>
        <v>3539.083333333333</v>
      </c>
      <c r="J45" s="122">
        <v>849.38</v>
      </c>
      <c r="L45" s="120">
        <f t="shared" si="2"/>
        <v>707.81666666666661</v>
      </c>
    </row>
    <row r="46" spans="1:12" s="2" customFormat="1" ht="25.5">
      <c r="A46" s="39" t="s">
        <v>305</v>
      </c>
      <c r="B46" s="40" t="s">
        <v>95</v>
      </c>
      <c r="C46" s="41" t="s">
        <v>10</v>
      </c>
      <c r="D46" s="51" t="s">
        <v>94</v>
      </c>
      <c r="E46" s="43" t="s">
        <v>36</v>
      </c>
      <c r="F46" s="44">
        <f>13</f>
        <v>13</v>
      </c>
      <c r="G46" s="45">
        <f t="shared" si="0"/>
        <v>757.91666666666674</v>
      </c>
      <c r="H46" s="46">
        <f t="shared" si="7"/>
        <v>9852.9166666666679</v>
      </c>
      <c r="J46" s="122">
        <v>909.5</v>
      </c>
      <c r="L46" s="120">
        <f t="shared" si="2"/>
        <v>757.91666666666674</v>
      </c>
    </row>
    <row r="47" spans="1:12" s="2" customFormat="1" ht="25.5">
      <c r="A47" s="39" t="s">
        <v>306</v>
      </c>
      <c r="B47" s="40" t="s">
        <v>291</v>
      </c>
      <c r="C47" s="41" t="s">
        <v>10</v>
      </c>
      <c r="D47" s="51" t="s">
        <v>290</v>
      </c>
      <c r="E47" s="43" t="s">
        <v>36</v>
      </c>
      <c r="F47" s="44">
        <v>8</v>
      </c>
      <c r="G47" s="45">
        <f t="shared" si="0"/>
        <v>783.13333333333333</v>
      </c>
      <c r="H47" s="46">
        <f t="shared" ref="H47:H48" si="8">F47*G47</f>
        <v>6265.0666666666666</v>
      </c>
      <c r="J47" s="122">
        <v>939.76</v>
      </c>
      <c r="L47" s="120">
        <f t="shared" si="2"/>
        <v>783.13333333333333</v>
      </c>
    </row>
    <row r="48" spans="1:12" s="2" customFormat="1" ht="25.5">
      <c r="A48" s="39" t="s">
        <v>307</v>
      </c>
      <c r="B48" s="75" t="s">
        <v>358</v>
      </c>
      <c r="C48" s="70" t="s">
        <v>10</v>
      </c>
      <c r="D48" s="51" t="s">
        <v>292</v>
      </c>
      <c r="E48" s="76" t="s">
        <v>35</v>
      </c>
      <c r="F48" s="77">
        <v>2.1</v>
      </c>
      <c r="G48" s="45">
        <f t="shared" si="0"/>
        <v>302.79166666666669</v>
      </c>
      <c r="H48" s="78">
        <f t="shared" si="8"/>
        <v>635.86250000000007</v>
      </c>
      <c r="J48" s="122">
        <v>363.35</v>
      </c>
      <c r="L48" s="120">
        <f t="shared" si="2"/>
        <v>302.79166666666669</v>
      </c>
    </row>
    <row r="49" spans="1:12" s="2" customFormat="1" ht="38.25">
      <c r="A49" s="39" t="s">
        <v>316</v>
      </c>
      <c r="B49" s="69" t="s">
        <v>171</v>
      </c>
      <c r="C49" s="70" t="s">
        <v>10</v>
      </c>
      <c r="D49" s="79" t="s">
        <v>151</v>
      </c>
      <c r="E49" s="76" t="s">
        <v>35</v>
      </c>
      <c r="F49" s="77">
        <f>4.32+8.4+4.8</f>
        <v>17.52</v>
      </c>
      <c r="G49" s="45">
        <f t="shared" si="0"/>
        <v>258.08333333333331</v>
      </c>
      <c r="H49" s="78">
        <f t="shared" si="7"/>
        <v>4521.62</v>
      </c>
      <c r="J49" s="122">
        <v>309.7</v>
      </c>
      <c r="L49" s="120">
        <f t="shared" si="2"/>
        <v>258.08333333333331</v>
      </c>
    </row>
    <row r="50" spans="1:12" s="2" customFormat="1" ht="38.25">
      <c r="A50" s="39" t="s">
        <v>347</v>
      </c>
      <c r="B50" s="80"/>
      <c r="C50" s="81" t="s">
        <v>168</v>
      </c>
      <c r="D50" s="79" t="s">
        <v>293</v>
      </c>
      <c r="E50" s="76" t="s">
        <v>35</v>
      </c>
      <c r="F50" s="77">
        <f>44.72+1.2</f>
        <v>45.92</v>
      </c>
      <c r="G50" s="45">
        <f t="shared" si="0"/>
        <v>512.56666666666672</v>
      </c>
      <c r="H50" s="78">
        <f t="shared" si="7"/>
        <v>23537.061333333335</v>
      </c>
      <c r="J50" s="122">
        <v>615.08000000000004</v>
      </c>
      <c r="L50" s="120">
        <f t="shared" si="2"/>
        <v>512.56666666666672</v>
      </c>
    </row>
    <row r="51" spans="1:12" s="2" customFormat="1" ht="15">
      <c r="A51" s="82">
        <v>7</v>
      </c>
      <c r="B51" s="83"/>
      <c r="C51" s="84"/>
      <c r="D51" s="85" t="s">
        <v>147</v>
      </c>
      <c r="E51" s="86"/>
      <c r="F51" s="87"/>
      <c r="G51" s="37"/>
      <c r="H51" s="88">
        <f>SUM(H52:H59)</f>
        <v>96989.482200000013</v>
      </c>
      <c r="I51" s="4"/>
      <c r="J51" s="121"/>
      <c r="L51" s="120">
        <f t="shared" si="2"/>
        <v>0</v>
      </c>
    </row>
    <row r="52" spans="1:12" s="2" customFormat="1" ht="38.25">
      <c r="A52" s="39" t="s">
        <v>299</v>
      </c>
      <c r="B52" s="89" t="s">
        <v>255</v>
      </c>
      <c r="C52" s="70" t="s">
        <v>10</v>
      </c>
      <c r="D52" s="90" t="s">
        <v>117</v>
      </c>
      <c r="E52" s="72" t="s">
        <v>35</v>
      </c>
      <c r="F52" s="44">
        <f>((6.1+6.1+2.6+2.6+3+3+3+3+3+3+3.1+3.1+1.3+1.3+1.1+0.1+1.4+2.9+2.9+2.9+2.9+2.9+2.9+6.1+6.1+2+2+1.4+1.4+6.1+6.1+6.1+6.1+2.6+2.6+1.7+1.7+1.7+1.7+1.8+1.8+1.8+1.8+1.5+1.5+1.5+1.5+1.86+1.86+2.81+2.81+3.29+1.24+1+0.15+1+2.4+2+2.2+1.31+6+2.06+2.06+1.85+1.85+2.12+1.8+2+4.2+1.65+2.2+4.06+3.77+1+2.77+5.34+2.78+0.65+0.15+1.85+1.85+1.85+1.85+2.05+2.05+1.85+1.85)*3)*1.1</f>
        <v>726.79200000000014</v>
      </c>
      <c r="G52" s="45">
        <f t="shared" si="0"/>
        <v>68.283333333333331</v>
      </c>
      <c r="H52" s="74">
        <f t="shared" ref="H52:H59" si="9">F52*G52</f>
        <v>49627.780400000011</v>
      </c>
      <c r="J52" s="122">
        <v>81.94</v>
      </c>
      <c r="L52" s="120">
        <f t="shared" si="2"/>
        <v>68.283333333333331</v>
      </c>
    </row>
    <row r="53" spans="1:12" s="2" customFormat="1" ht="38.25">
      <c r="A53" s="39" t="s">
        <v>300</v>
      </c>
      <c r="B53" s="40" t="s">
        <v>88</v>
      </c>
      <c r="C53" s="49" t="s">
        <v>10</v>
      </c>
      <c r="D53" s="42" t="s">
        <v>89</v>
      </c>
      <c r="E53" s="43" t="s">
        <v>35</v>
      </c>
      <c r="F53" s="44">
        <v>1440</v>
      </c>
      <c r="G53" s="45">
        <f t="shared" si="0"/>
        <v>4.2666666666666666</v>
      </c>
      <c r="H53" s="46">
        <f t="shared" si="9"/>
        <v>6144</v>
      </c>
      <c r="I53" s="4"/>
      <c r="J53" s="122">
        <v>5.12</v>
      </c>
      <c r="L53" s="120">
        <f t="shared" si="2"/>
        <v>4.2666666666666666</v>
      </c>
    </row>
    <row r="54" spans="1:12" s="2" customFormat="1" ht="38.25">
      <c r="A54" s="39" t="s">
        <v>301</v>
      </c>
      <c r="B54" s="47" t="s">
        <v>101</v>
      </c>
      <c r="C54" s="49" t="s">
        <v>10</v>
      </c>
      <c r="D54" s="42" t="s">
        <v>100</v>
      </c>
      <c r="E54" s="43" t="s">
        <v>174</v>
      </c>
      <c r="F54" s="44">
        <f>198.3</f>
        <v>198.3</v>
      </c>
      <c r="G54" s="45">
        <f t="shared" si="0"/>
        <v>25.049999999999997</v>
      </c>
      <c r="H54" s="46">
        <f>F54*G54</f>
        <v>4967.415</v>
      </c>
      <c r="I54" s="4"/>
      <c r="J54" s="122">
        <v>30.06</v>
      </c>
      <c r="L54" s="120">
        <f t="shared" si="2"/>
        <v>25.049999999999997</v>
      </c>
    </row>
    <row r="55" spans="1:12" s="2" customFormat="1" ht="38.25">
      <c r="A55" s="39" t="s">
        <v>302</v>
      </c>
      <c r="B55" s="47" t="s">
        <v>99</v>
      </c>
      <c r="C55" s="49" t="s">
        <v>10</v>
      </c>
      <c r="D55" s="42" t="s">
        <v>98</v>
      </c>
      <c r="E55" s="43" t="s">
        <v>174</v>
      </c>
      <c r="F55" s="44">
        <v>198.3</v>
      </c>
      <c r="G55" s="45">
        <f t="shared" si="0"/>
        <v>5.9916666666666671</v>
      </c>
      <c r="H55" s="46">
        <f t="shared" si="9"/>
        <v>1188.1475000000003</v>
      </c>
      <c r="I55" s="4"/>
      <c r="J55" s="122">
        <v>7.19</v>
      </c>
      <c r="L55" s="120">
        <f t="shared" si="2"/>
        <v>5.9916666666666671</v>
      </c>
    </row>
    <row r="56" spans="1:12" s="2" customFormat="1" ht="25.5">
      <c r="A56" s="39" t="s">
        <v>303</v>
      </c>
      <c r="B56" s="47" t="s">
        <v>103</v>
      </c>
      <c r="C56" s="49" t="s">
        <v>10</v>
      </c>
      <c r="D56" s="42" t="s">
        <v>102</v>
      </c>
      <c r="E56" s="43" t="s">
        <v>174</v>
      </c>
      <c r="F56" s="44">
        <v>198.3</v>
      </c>
      <c r="G56" s="45">
        <f t="shared" si="0"/>
        <v>15.933333333333335</v>
      </c>
      <c r="H56" s="46">
        <f t="shared" si="9"/>
        <v>3159.5800000000004</v>
      </c>
      <c r="I56" s="4"/>
      <c r="J56" s="122">
        <v>19.12</v>
      </c>
      <c r="L56" s="120">
        <f t="shared" si="2"/>
        <v>15.933333333333335</v>
      </c>
    </row>
    <row r="57" spans="1:12" s="2" customFormat="1" ht="25.5">
      <c r="A57" s="39" t="s">
        <v>317</v>
      </c>
      <c r="B57" s="47" t="s">
        <v>91</v>
      </c>
      <c r="C57" s="49" t="s">
        <v>10</v>
      </c>
      <c r="D57" s="42" t="s">
        <v>90</v>
      </c>
      <c r="E57" s="43" t="s">
        <v>35</v>
      </c>
      <c r="F57" s="44">
        <f>F40+F41+F43-F52</f>
        <v>1147.3079999999998</v>
      </c>
      <c r="G57" s="45">
        <f t="shared" si="0"/>
        <v>10.600000000000001</v>
      </c>
      <c r="H57" s="46">
        <f t="shared" si="9"/>
        <v>12161.4648</v>
      </c>
      <c r="I57" s="4"/>
      <c r="J57" s="122">
        <v>12.72</v>
      </c>
      <c r="L57" s="120">
        <f t="shared" si="2"/>
        <v>10.600000000000001</v>
      </c>
    </row>
    <row r="58" spans="1:12" s="2" customFormat="1" ht="25.5">
      <c r="A58" s="39" t="s">
        <v>318</v>
      </c>
      <c r="B58" s="47" t="s">
        <v>123</v>
      </c>
      <c r="C58" s="41" t="s">
        <v>16</v>
      </c>
      <c r="D58" s="54" t="s">
        <v>122</v>
      </c>
      <c r="E58" s="43" t="s">
        <v>35</v>
      </c>
      <c r="F58" s="44">
        <v>756.37</v>
      </c>
      <c r="G58" s="45">
        <f t="shared" si="0"/>
        <v>11.500000000000002</v>
      </c>
      <c r="H58" s="46">
        <f t="shared" si="9"/>
        <v>8698.255000000001</v>
      </c>
      <c r="J58" s="122">
        <v>13.8</v>
      </c>
      <c r="L58" s="120">
        <f t="shared" si="2"/>
        <v>11.500000000000002</v>
      </c>
    </row>
    <row r="59" spans="1:12" s="2" customFormat="1" ht="25.5">
      <c r="A59" s="39" t="s">
        <v>319</v>
      </c>
      <c r="B59" s="40" t="s">
        <v>125</v>
      </c>
      <c r="C59" s="41" t="s">
        <v>16</v>
      </c>
      <c r="D59" s="54" t="s">
        <v>124</v>
      </c>
      <c r="E59" s="43" t="s">
        <v>35</v>
      </c>
      <c r="F59" s="44">
        <f>F57</f>
        <v>1147.3079999999998</v>
      </c>
      <c r="G59" s="45">
        <f t="shared" si="0"/>
        <v>9.625</v>
      </c>
      <c r="H59" s="46">
        <f t="shared" si="9"/>
        <v>11042.839499999998</v>
      </c>
      <c r="J59" s="122">
        <v>11.55</v>
      </c>
      <c r="L59" s="120">
        <f t="shared" si="2"/>
        <v>9.625</v>
      </c>
    </row>
    <row r="60" spans="1:12" s="2" customFormat="1" ht="15">
      <c r="A60" s="31">
        <v>8</v>
      </c>
      <c r="B60" s="32"/>
      <c r="C60" s="33"/>
      <c r="D60" s="34" t="s">
        <v>31</v>
      </c>
      <c r="E60" s="35"/>
      <c r="F60" s="35"/>
      <c r="G60" s="37"/>
      <c r="H60" s="53">
        <f>SUM(H61:H68)</f>
        <v>140143.36208433335</v>
      </c>
      <c r="I60" s="4"/>
      <c r="J60" s="121"/>
      <c r="L60" s="120">
        <f t="shared" si="2"/>
        <v>0</v>
      </c>
    </row>
    <row r="61" spans="1:12" s="7" customFormat="1" ht="38.25">
      <c r="A61" s="57" t="s">
        <v>45</v>
      </c>
      <c r="B61" s="91" t="s">
        <v>32</v>
      </c>
      <c r="C61" s="49" t="s">
        <v>16</v>
      </c>
      <c r="D61" s="50" t="s">
        <v>33</v>
      </c>
      <c r="E61" s="55" t="s">
        <v>35</v>
      </c>
      <c r="F61" s="44">
        <v>825</v>
      </c>
      <c r="G61" s="45">
        <f t="shared" si="0"/>
        <v>25.716666666666669</v>
      </c>
      <c r="H61" s="46">
        <f t="shared" ref="H61:H66" si="10">F61*G61</f>
        <v>21216.25</v>
      </c>
      <c r="J61" s="122">
        <v>30.86</v>
      </c>
      <c r="L61" s="120">
        <f t="shared" si="2"/>
        <v>25.716666666666669</v>
      </c>
    </row>
    <row r="62" spans="1:12" s="2" customFormat="1" ht="51">
      <c r="A62" s="57" t="s">
        <v>46</v>
      </c>
      <c r="B62" s="60" t="s">
        <v>254</v>
      </c>
      <c r="C62" s="41" t="s">
        <v>10</v>
      </c>
      <c r="D62" s="54" t="s">
        <v>253</v>
      </c>
      <c r="E62" s="43" t="s">
        <v>35</v>
      </c>
      <c r="F62" s="44">
        <f>825-224.5</f>
        <v>600.5</v>
      </c>
      <c r="G62" s="45">
        <f t="shared" si="0"/>
        <v>105.74166666666667</v>
      </c>
      <c r="H62" s="46">
        <f t="shared" si="10"/>
        <v>63497.870833333334</v>
      </c>
      <c r="J62" s="122">
        <v>126.89</v>
      </c>
      <c r="L62" s="120">
        <f t="shared" si="2"/>
        <v>105.74166666666667</v>
      </c>
    </row>
    <row r="63" spans="1:12" s="2" customFormat="1" ht="38.25">
      <c r="A63" s="57" t="s">
        <v>47</v>
      </c>
      <c r="B63" s="47" t="s">
        <v>115</v>
      </c>
      <c r="C63" s="41" t="s">
        <v>16</v>
      </c>
      <c r="D63" s="54" t="s">
        <v>116</v>
      </c>
      <c r="E63" s="43" t="s">
        <v>35</v>
      </c>
      <c r="F63" s="44">
        <f>(171.5189+16.01+16.01+15.86+7.86+12.5)*1.1</f>
        <v>263.73478999999998</v>
      </c>
      <c r="G63" s="45">
        <f t="shared" si="0"/>
        <v>120.15</v>
      </c>
      <c r="H63" s="46">
        <f t="shared" si="10"/>
        <v>31687.7350185</v>
      </c>
      <c r="J63" s="122">
        <v>144.18</v>
      </c>
      <c r="L63" s="120">
        <f t="shared" si="2"/>
        <v>120.15</v>
      </c>
    </row>
    <row r="64" spans="1:12" s="2" customFormat="1" ht="25.5">
      <c r="A64" s="57" t="s">
        <v>48</v>
      </c>
      <c r="B64" s="47" t="s">
        <v>114</v>
      </c>
      <c r="C64" s="41" t="s">
        <v>10</v>
      </c>
      <c r="D64" s="54" t="s">
        <v>113</v>
      </c>
      <c r="E64" s="43" t="s">
        <v>35</v>
      </c>
      <c r="F64" s="44">
        <f>((5+5+4+1.5+1.5+1.5+5+1+5+3+0.8+1.5+3+3+2+2+2+0.6+0.6+0.6+1+1+0.6+4+5)*0.3)*1.1</f>
        <v>19.866</v>
      </c>
      <c r="G64" s="45">
        <f t="shared" si="0"/>
        <v>197.89166666666665</v>
      </c>
      <c r="H64" s="46">
        <f t="shared" si="10"/>
        <v>3931.3158499999995</v>
      </c>
      <c r="J64" s="122">
        <v>237.47</v>
      </c>
      <c r="L64" s="120">
        <f t="shared" si="2"/>
        <v>197.89166666666665</v>
      </c>
    </row>
    <row r="65" spans="1:12" s="7" customFormat="1" ht="25.5">
      <c r="A65" s="57" t="s">
        <v>49</v>
      </c>
      <c r="B65" s="91" t="s">
        <v>109</v>
      </c>
      <c r="C65" s="49" t="s">
        <v>16</v>
      </c>
      <c r="D65" s="50" t="s">
        <v>112</v>
      </c>
      <c r="E65" s="55" t="s">
        <v>174</v>
      </c>
      <c r="F65" s="44">
        <f>(561.27*0.7)</f>
        <v>392.88899999999995</v>
      </c>
      <c r="G65" s="45">
        <f t="shared" si="0"/>
        <v>15.883333333333331</v>
      </c>
      <c r="H65" s="46">
        <f t="shared" si="10"/>
        <v>6240.3869499999983</v>
      </c>
      <c r="J65" s="122">
        <v>19.059999999999999</v>
      </c>
      <c r="L65" s="120">
        <f t="shared" si="2"/>
        <v>15.883333333333331</v>
      </c>
    </row>
    <row r="66" spans="1:12" s="2" customFormat="1" ht="25.5">
      <c r="A66" s="57" t="s">
        <v>50</v>
      </c>
      <c r="B66" s="47" t="s">
        <v>110</v>
      </c>
      <c r="C66" s="41" t="s">
        <v>10</v>
      </c>
      <c r="D66" s="54" t="s">
        <v>111</v>
      </c>
      <c r="E66" s="43" t="s">
        <v>35</v>
      </c>
      <c r="F66" s="44">
        <f>((45.15*0.1)*1.1)</f>
        <v>4.9664999999999999</v>
      </c>
      <c r="G66" s="45">
        <f t="shared" si="0"/>
        <v>243.68333333333337</v>
      </c>
      <c r="H66" s="46">
        <f t="shared" si="10"/>
        <v>1210.253275</v>
      </c>
      <c r="J66" s="122">
        <v>292.42</v>
      </c>
      <c r="L66" s="120">
        <f t="shared" si="2"/>
        <v>243.68333333333337</v>
      </c>
    </row>
    <row r="67" spans="1:12" s="7" customFormat="1" ht="25.5">
      <c r="A67" s="57" t="s">
        <v>51</v>
      </c>
      <c r="B67" s="49" t="s">
        <v>121</v>
      </c>
      <c r="C67" s="49" t="s">
        <v>16</v>
      </c>
      <c r="D67" s="50" t="s">
        <v>120</v>
      </c>
      <c r="E67" s="55" t="s">
        <v>172</v>
      </c>
      <c r="F67" s="44">
        <f>166.57*0.1*1.1</f>
        <v>18.322700000000001</v>
      </c>
      <c r="G67" s="45">
        <f t="shared" si="0"/>
        <v>656.72500000000002</v>
      </c>
      <c r="H67" s="46">
        <f>F67*G67</f>
        <v>12032.975157500001</v>
      </c>
      <c r="I67" s="2"/>
      <c r="J67" s="122">
        <v>788.07</v>
      </c>
      <c r="L67" s="120">
        <f t="shared" si="2"/>
        <v>656.72500000000002</v>
      </c>
    </row>
    <row r="68" spans="1:12" s="7" customFormat="1" ht="25.5">
      <c r="A68" s="57" t="s">
        <v>52</v>
      </c>
      <c r="B68" s="48" t="s">
        <v>119</v>
      </c>
      <c r="C68" s="49" t="s">
        <v>10</v>
      </c>
      <c r="D68" s="50" t="s">
        <v>118</v>
      </c>
      <c r="E68" s="55" t="s">
        <v>36</v>
      </c>
      <c r="F68" s="44">
        <v>1</v>
      </c>
      <c r="G68" s="45">
        <f t="shared" si="0"/>
        <v>326.57499999999999</v>
      </c>
      <c r="H68" s="46">
        <f>F68*G68</f>
        <v>326.57499999999999</v>
      </c>
      <c r="I68" s="2"/>
      <c r="J68" s="122">
        <v>391.89</v>
      </c>
      <c r="L68" s="120">
        <f t="shared" si="2"/>
        <v>326.57499999999999</v>
      </c>
    </row>
    <row r="69" spans="1:12" s="2" customFormat="1" ht="15">
      <c r="A69" s="31">
        <v>9</v>
      </c>
      <c r="B69" s="32"/>
      <c r="C69" s="33"/>
      <c r="D69" s="34" t="s">
        <v>34</v>
      </c>
      <c r="E69" s="35"/>
      <c r="F69" s="37"/>
      <c r="G69" s="37"/>
      <c r="H69" s="53">
        <f>SUM(H70:H81)</f>
        <v>344869.95870416664</v>
      </c>
      <c r="I69" s="4"/>
      <c r="J69" s="121"/>
      <c r="L69" s="120">
        <f t="shared" si="2"/>
        <v>0</v>
      </c>
    </row>
    <row r="70" spans="1:12" s="2" customFormat="1" ht="51">
      <c r="A70" s="39" t="s">
        <v>26</v>
      </c>
      <c r="B70" s="92" t="s">
        <v>129</v>
      </c>
      <c r="C70" s="41" t="s">
        <v>10</v>
      </c>
      <c r="D70" s="54" t="s">
        <v>128</v>
      </c>
      <c r="E70" s="43" t="s">
        <v>35</v>
      </c>
      <c r="F70" s="44">
        <f>(0.5*(3.1+3.1+0.5+0.5+2.9+3.4+1.38+4.03+1.7+2.8+1.13+0.6+0.3+2.46+1.9+3.2+3.46+2.77+2.77+1.25+0.88+0.88+1.85+0.65))*1.1</f>
        <v>26.130500000000008</v>
      </c>
      <c r="G70" s="45">
        <f t="shared" si="0"/>
        <v>277.25833333333333</v>
      </c>
      <c r="H70" s="46">
        <f t="shared" ref="H70:H81" si="11">F70*G70</f>
        <v>7244.8988791666688</v>
      </c>
      <c r="J70" s="122">
        <v>332.71</v>
      </c>
      <c r="L70" s="120">
        <f t="shared" si="2"/>
        <v>277.25833333333333</v>
      </c>
    </row>
    <row r="71" spans="1:12" s="2" customFormat="1" ht="38.25">
      <c r="A71" s="39" t="s">
        <v>53</v>
      </c>
      <c r="B71" s="92" t="s">
        <v>131</v>
      </c>
      <c r="C71" s="41" t="s">
        <v>10</v>
      </c>
      <c r="D71" s="54" t="s">
        <v>130</v>
      </c>
      <c r="E71" s="43" t="s">
        <v>174</v>
      </c>
      <c r="F71" s="44">
        <f>(0.1*(3.1+3.1+0.5+0.5+2.9+3.4+1.38+4.03+1.7+2.8+1.13+0.6+0.3+2.46+1.9+3.2+3.46+2.77+2.77+1.25+0.88+0.88+1.85+0.65)+(0.5*24))*1.1</f>
        <v>18.426100000000002</v>
      </c>
      <c r="G71" s="45">
        <f t="shared" si="0"/>
        <v>39.825000000000003</v>
      </c>
      <c r="H71" s="46">
        <f>F71*G71</f>
        <v>733.81943250000018</v>
      </c>
      <c r="J71" s="122">
        <v>47.79</v>
      </c>
      <c r="L71" s="120">
        <f t="shared" si="2"/>
        <v>39.825000000000003</v>
      </c>
    </row>
    <row r="72" spans="1:12" s="2" customFormat="1" ht="38.25">
      <c r="A72" s="39" t="s">
        <v>54</v>
      </c>
      <c r="B72" s="92" t="s">
        <v>133</v>
      </c>
      <c r="C72" s="41" t="s">
        <v>10</v>
      </c>
      <c r="D72" s="54" t="s">
        <v>132</v>
      </c>
      <c r="E72" s="43" t="s">
        <v>174</v>
      </c>
      <c r="F72" s="44">
        <f>(0.1*(3.1+3.1+0.5+0.5+2.9+3.4+1.38+4.03+1.7+2.8+1.13+0.6+0.3+2.46+1.9+3.2+3.46+2.77+2.77+1.25+0.88+0.88+1.85+0.65)+(0.5*24))*1.1</f>
        <v>18.426100000000002</v>
      </c>
      <c r="G72" s="45">
        <f t="shared" si="0"/>
        <v>153.42500000000001</v>
      </c>
      <c r="H72" s="46">
        <f>F72*G72</f>
        <v>2827.0243925000004</v>
      </c>
      <c r="J72" s="122">
        <v>184.11</v>
      </c>
      <c r="L72" s="120">
        <f t="shared" si="2"/>
        <v>153.42500000000001</v>
      </c>
    </row>
    <row r="73" spans="1:12" s="2" customFormat="1" ht="25.5">
      <c r="A73" s="39" t="s">
        <v>55</v>
      </c>
      <c r="B73" s="92" t="s">
        <v>215</v>
      </c>
      <c r="C73" s="41" t="s">
        <v>10</v>
      </c>
      <c r="D73" s="93" t="s">
        <v>296</v>
      </c>
      <c r="E73" s="43" t="s">
        <v>36</v>
      </c>
      <c r="F73" s="44">
        <v>9</v>
      </c>
      <c r="G73" s="45">
        <f t="shared" si="0"/>
        <v>270.7</v>
      </c>
      <c r="H73" s="46">
        <f>F73*G73</f>
        <v>2436.2999999999997</v>
      </c>
      <c r="J73" s="122">
        <v>324.83999999999997</v>
      </c>
      <c r="L73" s="120">
        <f t="shared" si="2"/>
        <v>270.7</v>
      </c>
    </row>
    <row r="74" spans="1:12" s="2" customFormat="1" ht="51">
      <c r="A74" s="39" t="s">
        <v>56</v>
      </c>
      <c r="B74" s="92" t="s">
        <v>143</v>
      </c>
      <c r="C74" s="41" t="s">
        <v>10</v>
      </c>
      <c r="D74" s="54" t="s">
        <v>142</v>
      </c>
      <c r="E74" s="43" t="s">
        <v>36</v>
      </c>
      <c r="F74" s="44">
        <v>4</v>
      </c>
      <c r="G74" s="45">
        <f t="shared" si="0"/>
        <v>288.4083333333333</v>
      </c>
      <c r="H74" s="46">
        <f t="shared" si="11"/>
        <v>1153.6333333333332</v>
      </c>
      <c r="J74" s="122">
        <v>346.09</v>
      </c>
      <c r="L74" s="120">
        <f t="shared" si="2"/>
        <v>288.4083333333333</v>
      </c>
    </row>
    <row r="75" spans="1:12" s="2" customFormat="1" ht="25.5">
      <c r="A75" s="39" t="s">
        <v>57</v>
      </c>
      <c r="B75" s="92" t="s">
        <v>138</v>
      </c>
      <c r="C75" s="41" t="s">
        <v>10</v>
      </c>
      <c r="D75" s="54" t="s">
        <v>139</v>
      </c>
      <c r="E75" s="43" t="s">
        <v>35</v>
      </c>
      <c r="F75" s="44">
        <f>2*2.4</f>
        <v>4.8</v>
      </c>
      <c r="G75" s="45">
        <f t="shared" si="0"/>
        <v>433.7166666666667</v>
      </c>
      <c r="H75" s="46">
        <f t="shared" si="11"/>
        <v>2081.84</v>
      </c>
      <c r="J75" s="122">
        <v>520.46</v>
      </c>
      <c r="L75" s="120">
        <f t="shared" si="2"/>
        <v>433.7166666666667</v>
      </c>
    </row>
    <row r="76" spans="1:12" s="7" customFormat="1" ht="25.5">
      <c r="A76" s="39" t="s">
        <v>58</v>
      </c>
      <c r="B76" s="94" t="s">
        <v>141</v>
      </c>
      <c r="C76" s="49" t="s">
        <v>10</v>
      </c>
      <c r="D76" s="93" t="s">
        <v>140</v>
      </c>
      <c r="E76" s="43" t="s">
        <v>36</v>
      </c>
      <c r="F76" s="44">
        <v>3</v>
      </c>
      <c r="G76" s="45">
        <f t="shared" si="0"/>
        <v>580.64166666666665</v>
      </c>
      <c r="H76" s="46">
        <f t="shared" si="11"/>
        <v>1741.925</v>
      </c>
      <c r="I76" s="2"/>
      <c r="J76" s="122">
        <v>696.77</v>
      </c>
      <c r="L76" s="120">
        <f t="shared" si="2"/>
        <v>580.64166666666665</v>
      </c>
    </row>
    <row r="77" spans="1:12" s="7" customFormat="1" ht="25.5">
      <c r="A77" s="39" t="s">
        <v>59</v>
      </c>
      <c r="B77" s="48" t="s">
        <v>127</v>
      </c>
      <c r="C77" s="49" t="s">
        <v>10</v>
      </c>
      <c r="D77" s="50" t="s">
        <v>126</v>
      </c>
      <c r="E77" s="43" t="s">
        <v>35</v>
      </c>
      <c r="F77" s="44">
        <f>((1.12*1.75)*6)+(0.7*1.5*3)</f>
        <v>14.91</v>
      </c>
      <c r="G77" s="45">
        <f t="shared" si="0"/>
        <v>524.43333333333339</v>
      </c>
      <c r="H77" s="46">
        <f t="shared" si="11"/>
        <v>7819.3010000000013</v>
      </c>
      <c r="I77" s="2"/>
      <c r="J77" s="122">
        <v>629.32000000000005</v>
      </c>
      <c r="L77" s="120">
        <f t="shared" si="2"/>
        <v>524.43333333333339</v>
      </c>
    </row>
    <row r="78" spans="1:12" s="7" customFormat="1" ht="38.25">
      <c r="A78" s="39" t="s">
        <v>320</v>
      </c>
      <c r="B78" s="95" t="s">
        <v>145</v>
      </c>
      <c r="C78" s="96" t="s">
        <v>10</v>
      </c>
      <c r="D78" s="97" t="s">
        <v>144</v>
      </c>
      <c r="E78" s="98" t="s">
        <v>36</v>
      </c>
      <c r="F78" s="77">
        <v>13</v>
      </c>
      <c r="G78" s="45">
        <f t="shared" ref="G78:G81" si="12">L78</f>
        <v>193.51666666666665</v>
      </c>
      <c r="H78" s="78">
        <f t="shared" si="11"/>
        <v>2515.7166666666662</v>
      </c>
      <c r="I78" s="2"/>
      <c r="J78" s="122">
        <v>232.22</v>
      </c>
      <c r="L78" s="120">
        <f t="shared" ref="L78:L141" si="13">J78/6*5</f>
        <v>193.51666666666665</v>
      </c>
    </row>
    <row r="79" spans="1:12" s="7" customFormat="1" ht="38.25">
      <c r="A79" s="39" t="s">
        <v>321</v>
      </c>
      <c r="B79" s="96" t="s">
        <v>352</v>
      </c>
      <c r="C79" s="96" t="s">
        <v>168</v>
      </c>
      <c r="D79" s="97" t="s">
        <v>354</v>
      </c>
      <c r="E79" s="98" t="s">
        <v>36</v>
      </c>
      <c r="F79" s="77">
        <v>246.4</v>
      </c>
      <c r="G79" s="45">
        <f t="shared" si="12"/>
        <v>708.33333333333326</v>
      </c>
      <c r="H79" s="78">
        <f t="shared" si="11"/>
        <v>174533.33333333331</v>
      </c>
      <c r="I79" s="2"/>
      <c r="J79" s="122">
        <v>850</v>
      </c>
      <c r="L79" s="120">
        <f t="shared" si="13"/>
        <v>708.33333333333326</v>
      </c>
    </row>
    <row r="80" spans="1:12" s="7" customFormat="1" ht="38.25">
      <c r="A80" s="39" t="s">
        <v>322</v>
      </c>
      <c r="B80" s="96" t="s">
        <v>349</v>
      </c>
      <c r="C80" s="96" t="s">
        <v>168</v>
      </c>
      <c r="D80" s="97" t="s">
        <v>351</v>
      </c>
      <c r="E80" s="98" t="s">
        <v>35</v>
      </c>
      <c r="F80" s="77">
        <v>98.56</v>
      </c>
      <c r="G80" s="45">
        <f t="shared" si="12"/>
        <v>154.16666666666666</v>
      </c>
      <c r="H80" s="78">
        <f t="shared" si="11"/>
        <v>15194.666666666666</v>
      </c>
      <c r="I80" s="2"/>
      <c r="J80" s="122">
        <v>185</v>
      </c>
      <c r="L80" s="120">
        <f t="shared" si="13"/>
        <v>154.16666666666666</v>
      </c>
    </row>
    <row r="81" spans="1:12" s="7" customFormat="1" ht="38.25">
      <c r="A81" s="39" t="s">
        <v>350</v>
      </c>
      <c r="B81" s="96" t="s">
        <v>353</v>
      </c>
      <c r="C81" s="96" t="s">
        <v>168</v>
      </c>
      <c r="D81" s="97" t="s">
        <v>355</v>
      </c>
      <c r="E81" s="98" t="s">
        <v>35</v>
      </c>
      <c r="F81" s="77">
        <v>820</v>
      </c>
      <c r="G81" s="45">
        <f t="shared" si="12"/>
        <v>154.375</v>
      </c>
      <c r="H81" s="78">
        <f t="shared" si="11"/>
        <v>126587.5</v>
      </c>
      <c r="I81" s="2"/>
      <c r="J81" s="122">
        <v>185.25</v>
      </c>
      <c r="L81" s="120">
        <f t="shared" si="13"/>
        <v>154.375</v>
      </c>
    </row>
    <row r="82" spans="1:12" s="2" customFormat="1" ht="15">
      <c r="A82" s="31">
        <v>10</v>
      </c>
      <c r="B82" s="32"/>
      <c r="C82" s="33"/>
      <c r="D82" s="34" t="s">
        <v>176</v>
      </c>
      <c r="E82" s="35"/>
      <c r="F82" s="37"/>
      <c r="G82" s="37"/>
      <c r="H82" s="53">
        <f>SUM(H83:H115)</f>
        <v>96545.01416666669</v>
      </c>
      <c r="I82" s="4"/>
      <c r="J82" s="121"/>
      <c r="L82" s="120">
        <f t="shared" si="13"/>
        <v>0</v>
      </c>
    </row>
    <row r="83" spans="1:12" s="2" customFormat="1" ht="25.5">
      <c r="A83" s="39" t="s">
        <v>27</v>
      </c>
      <c r="B83" s="92" t="s">
        <v>179</v>
      </c>
      <c r="C83" s="41" t="s">
        <v>10</v>
      </c>
      <c r="D83" s="54" t="s">
        <v>180</v>
      </c>
      <c r="E83" s="43" t="s">
        <v>36</v>
      </c>
      <c r="F83" s="44">
        <v>1</v>
      </c>
      <c r="G83" s="45">
        <f t="shared" ref="G83:G115" si="14">L83</f>
        <v>126.44166666666665</v>
      </c>
      <c r="H83" s="46">
        <f t="shared" ref="H83:H146" si="15">F83*G83</f>
        <v>126.44166666666665</v>
      </c>
      <c r="J83" s="122">
        <v>151.72999999999999</v>
      </c>
      <c r="L83" s="120">
        <f t="shared" si="13"/>
        <v>126.44166666666665</v>
      </c>
    </row>
    <row r="84" spans="1:12" s="2" customFormat="1" ht="25.5">
      <c r="A84" s="39" t="s">
        <v>28</v>
      </c>
      <c r="B84" s="92" t="s">
        <v>183</v>
      </c>
      <c r="C84" s="41" t="s">
        <v>10</v>
      </c>
      <c r="D84" s="54" t="s">
        <v>181</v>
      </c>
      <c r="E84" s="43" t="s">
        <v>36</v>
      </c>
      <c r="F84" s="44">
        <v>35</v>
      </c>
      <c r="G84" s="45">
        <f t="shared" si="14"/>
        <v>178.625</v>
      </c>
      <c r="H84" s="46">
        <f t="shared" si="15"/>
        <v>6251.875</v>
      </c>
      <c r="J84" s="122">
        <v>214.35</v>
      </c>
      <c r="L84" s="120">
        <f t="shared" si="13"/>
        <v>178.625</v>
      </c>
    </row>
    <row r="85" spans="1:12" s="2" customFormat="1" ht="25.5">
      <c r="A85" s="39" t="s">
        <v>29</v>
      </c>
      <c r="B85" s="92" t="s">
        <v>184</v>
      </c>
      <c r="C85" s="41" t="s">
        <v>10</v>
      </c>
      <c r="D85" s="54" t="s">
        <v>182</v>
      </c>
      <c r="E85" s="43" t="s">
        <v>36</v>
      </c>
      <c r="F85" s="44">
        <v>19</v>
      </c>
      <c r="G85" s="45">
        <f t="shared" si="14"/>
        <v>254.83333333333334</v>
      </c>
      <c r="H85" s="46">
        <f t="shared" si="15"/>
        <v>4841.8333333333339</v>
      </c>
      <c r="J85" s="122">
        <v>305.8</v>
      </c>
      <c r="L85" s="120">
        <f t="shared" si="13"/>
        <v>254.83333333333334</v>
      </c>
    </row>
    <row r="86" spans="1:12" s="2" customFormat="1" ht="25.5">
      <c r="A86" s="39" t="s">
        <v>30</v>
      </c>
      <c r="B86" s="92" t="s">
        <v>185</v>
      </c>
      <c r="C86" s="41" t="s">
        <v>10</v>
      </c>
      <c r="D86" s="54" t="s">
        <v>186</v>
      </c>
      <c r="E86" s="43" t="s">
        <v>174</v>
      </c>
      <c r="F86" s="44">
        <f>16*6</f>
        <v>96</v>
      </c>
      <c r="G86" s="45">
        <f t="shared" si="14"/>
        <v>73.408333333333331</v>
      </c>
      <c r="H86" s="46">
        <f t="shared" si="15"/>
        <v>7047.2</v>
      </c>
      <c r="J86" s="122">
        <v>88.09</v>
      </c>
      <c r="L86" s="120">
        <f t="shared" si="13"/>
        <v>73.408333333333331</v>
      </c>
    </row>
    <row r="87" spans="1:12" s="2" customFormat="1" ht="25.5">
      <c r="A87" s="39" t="s">
        <v>60</v>
      </c>
      <c r="B87" s="92" t="s">
        <v>187</v>
      </c>
      <c r="C87" s="41" t="s">
        <v>10</v>
      </c>
      <c r="D87" s="54" t="s">
        <v>298</v>
      </c>
      <c r="E87" s="43" t="s">
        <v>174</v>
      </c>
      <c r="F87" s="44">
        <f>(13.3+6.7+2.1+6.4+3.8+0.85+0.85+0.85+6.4+3.8+0.85+0.85+0.85+2.4+12.3+12.3+1.67+1.67+10+20.26+40.4+3.66+2.77+19.2)</f>
        <v>174.23</v>
      </c>
      <c r="G87" s="45">
        <f t="shared" si="14"/>
        <v>39.991666666666667</v>
      </c>
      <c r="H87" s="46">
        <f t="shared" si="15"/>
        <v>6967.7480833333329</v>
      </c>
      <c r="J87" s="122">
        <v>47.99</v>
      </c>
      <c r="L87" s="120">
        <f t="shared" si="13"/>
        <v>39.991666666666667</v>
      </c>
    </row>
    <row r="88" spans="1:12" s="2" customFormat="1" ht="25.5">
      <c r="A88" s="39" t="s">
        <v>61</v>
      </c>
      <c r="B88" s="92" t="s">
        <v>297</v>
      </c>
      <c r="C88" s="41" t="s">
        <v>10</v>
      </c>
      <c r="D88" s="54" t="s">
        <v>188</v>
      </c>
      <c r="E88" s="43" t="s">
        <v>174</v>
      </c>
      <c r="F88" s="44">
        <f>1+2+4+12+4+4+4+1+3+1.5+2.36+2.36+0.55+0.55+0.67+0.67+24+40+1+1+4+1.5</f>
        <v>115.16</v>
      </c>
      <c r="G88" s="45">
        <f t="shared" si="14"/>
        <v>24.383333333333333</v>
      </c>
      <c r="H88" s="46">
        <f t="shared" si="15"/>
        <v>2807.9846666666667</v>
      </c>
      <c r="J88" s="122">
        <v>29.26</v>
      </c>
      <c r="L88" s="120">
        <f t="shared" si="13"/>
        <v>24.383333333333333</v>
      </c>
    </row>
    <row r="89" spans="1:12" s="2" customFormat="1" ht="25.5">
      <c r="A89" s="39" t="s">
        <v>62</v>
      </c>
      <c r="B89" s="92" t="s">
        <v>189</v>
      </c>
      <c r="C89" s="41" t="s">
        <v>10</v>
      </c>
      <c r="D89" s="54" t="s">
        <v>190</v>
      </c>
      <c r="E89" s="43" t="s">
        <v>36</v>
      </c>
      <c r="F89" s="44">
        <v>14</v>
      </c>
      <c r="G89" s="45">
        <f t="shared" si="14"/>
        <v>268.72500000000002</v>
      </c>
      <c r="H89" s="46">
        <f t="shared" si="15"/>
        <v>3762.1500000000005</v>
      </c>
      <c r="J89" s="122">
        <v>322.47000000000003</v>
      </c>
      <c r="L89" s="120">
        <f t="shared" si="13"/>
        <v>268.72500000000002</v>
      </c>
    </row>
    <row r="90" spans="1:12" s="2" customFormat="1" ht="38.25">
      <c r="A90" s="39" t="s">
        <v>63</v>
      </c>
      <c r="B90" s="92" t="s">
        <v>191</v>
      </c>
      <c r="C90" s="41" t="s">
        <v>10</v>
      </c>
      <c r="D90" s="54" t="s">
        <v>193</v>
      </c>
      <c r="E90" s="43" t="s">
        <v>36</v>
      </c>
      <c r="F90" s="44">
        <v>1</v>
      </c>
      <c r="G90" s="45">
        <f t="shared" si="14"/>
        <v>625.93333333333339</v>
      </c>
      <c r="H90" s="46">
        <f t="shared" si="15"/>
        <v>625.93333333333339</v>
      </c>
      <c r="J90" s="122">
        <v>751.12</v>
      </c>
      <c r="L90" s="120">
        <f t="shared" si="13"/>
        <v>625.93333333333339</v>
      </c>
    </row>
    <row r="91" spans="1:12" s="2" customFormat="1" ht="38.25">
      <c r="A91" s="39" t="s">
        <v>64</v>
      </c>
      <c r="B91" s="92" t="s">
        <v>192</v>
      </c>
      <c r="C91" s="41" t="s">
        <v>10</v>
      </c>
      <c r="D91" s="54" t="s">
        <v>194</v>
      </c>
      <c r="E91" s="43" t="s">
        <v>36</v>
      </c>
      <c r="F91" s="44">
        <v>2</v>
      </c>
      <c r="G91" s="45">
        <f t="shared" si="14"/>
        <v>817.27500000000009</v>
      </c>
      <c r="H91" s="46">
        <f t="shared" si="15"/>
        <v>1634.5500000000002</v>
      </c>
      <c r="J91" s="122">
        <v>980.73</v>
      </c>
      <c r="L91" s="120">
        <f t="shared" si="13"/>
        <v>817.27500000000009</v>
      </c>
    </row>
    <row r="92" spans="1:12" s="2" customFormat="1" ht="38.25">
      <c r="A92" s="39" t="s">
        <v>65</v>
      </c>
      <c r="B92" s="92" t="s">
        <v>248</v>
      </c>
      <c r="C92" s="41" t="s">
        <v>168</v>
      </c>
      <c r="D92" s="54" t="s">
        <v>249</v>
      </c>
      <c r="E92" s="43" t="s">
        <v>174</v>
      </c>
      <c r="F92" s="44">
        <f>(4.36+4.06)*1.1</f>
        <v>9.2620000000000005</v>
      </c>
      <c r="G92" s="45">
        <f t="shared" si="14"/>
        <v>211.125</v>
      </c>
      <c r="H92" s="46">
        <f t="shared" si="15"/>
        <v>1955.43975</v>
      </c>
      <c r="J92" s="122">
        <f>168.9+(168.9/2)</f>
        <v>253.35000000000002</v>
      </c>
      <c r="L92" s="120">
        <f t="shared" si="13"/>
        <v>211.125</v>
      </c>
    </row>
    <row r="93" spans="1:12" s="2" customFormat="1" ht="25.5">
      <c r="A93" s="39" t="s">
        <v>66</v>
      </c>
      <c r="B93" s="92" t="s">
        <v>195</v>
      </c>
      <c r="C93" s="41" t="s">
        <v>10</v>
      </c>
      <c r="D93" s="54" t="s">
        <v>196</v>
      </c>
      <c r="E93" s="43" t="s">
        <v>36</v>
      </c>
      <c r="F93" s="44">
        <v>4</v>
      </c>
      <c r="G93" s="45">
        <f t="shared" si="14"/>
        <v>3130.0416666666665</v>
      </c>
      <c r="H93" s="46">
        <f t="shared" si="15"/>
        <v>12520.166666666666</v>
      </c>
      <c r="J93" s="122">
        <v>3756.05</v>
      </c>
      <c r="L93" s="120">
        <f t="shared" si="13"/>
        <v>3130.0416666666665</v>
      </c>
    </row>
    <row r="94" spans="1:12" s="2" customFormat="1" ht="25.5">
      <c r="A94" s="39" t="s">
        <v>323</v>
      </c>
      <c r="B94" s="92" t="s">
        <v>177</v>
      </c>
      <c r="C94" s="41" t="s">
        <v>10</v>
      </c>
      <c r="D94" s="54" t="s">
        <v>178</v>
      </c>
      <c r="E94" s="43" t="s">
        <v>36</v>
      </c>
      <c r="F94" s="44">
        <f>51+34</f>
        <v>85</v>
      </c>
      <c r="G94" s="45">
        <f t="shared" si="14"/>
        <v>103.58333333333333</v>
      </c>
      <c r="H94" s="46">
        <f t="shared" si="15"/>
        <v>8804.5833333333321</v>
      </c>
      <c r="J94" s="122">
        <v>124.3</v>
      </c>
      <c r="L94" s="120">
        <f t="shared" si="13"/>
        <v>103.58333333333333</v>
      </c>
    </row>
    <row r="95" spans="1:12" s="2" customFormat="1" ht="51">
      <c r="A95" s="39" t="s">
        <v>324</v>
      </c>
      <c r="B95" s="92" t="s">
        <v>137</v>
      </c>
      <c r="C95" s="41" t="s">
        <v>10</v>
      </c>
      <c r="D95" s="54" t="s">
        <v>136</v>
      </c>
      <c r="E95" s="43" t="s">
        <v>36</v>
      </c>
      <c r="F95" s="44">
        <v>5</v>
      </c>
      <c r="G95" s="45">
        <f t="shared" si="14"/>
        <v>744.5</v>
      </c>
      <c r="H95" s="46">
        <f>F95*G95</f>
        <v>3722.5</v>
      </c>
      <c r="J95" s="122">
        <v>893.4</v>
      </c>
      <c r="L95" s="120">
        <f t="shared" si="13"/>
        <v>744.5</v>
      </c>
    </row>
    <row r="96" spans="1:12" s="2" customFormat="1" ht="51">
      <c r="A96" s="39" t="s">
        <v>325</v>
      </c>
      <c r="B96" s="92" t="s">
        <v>134</v>
      </c>
      <c r="C96" s="41" t="s">
        <v>10</v>
      </c>
      <c r="D96" s="54" t="s">
        <v>135</v>
      </c>
      <c r="E96" s="43" t="s">
        <v>36</v>
      </c>
      <c r="F96" s="44">
        <v>5</v>
      </c>
      <c r="G96" s="45">
        <f t="shared" si="14"/>
        <v>400.97500000000002</v>
      </c>
      <c r="H96" s="46">
        <f>F96*G96</f>
        <v>2004.875</v>
      </c>
      <c r="J96" s="122">
        <v>481.17</v>
      </c>
      <c r="L96" s="120">
        <f t="shared" si="13"/>
        <v>400.97500000000002</v>
      </c>
    </row>
    <row r="97" spans="1:12" s="2" customFormat="1" ht="38.25">
      <c r="A97" s="39" t="s">
        <v>326</v>
      </c>
      <c r="B97" s="92" t="s">
        <v>197</v>
      </c>
      <c r="C97" s="41" t="s">
        <v>10</v>
      </c>
      <c r="D97" s="54" t="s">
        <v>200</v>
      </c>
      <c r="E97" s="43" t="s">
        <v>36</v>
      </c>
      <c r="F97" s="44">
        <v>15</v>
      </c>
      <c r="G97" s="45">
        <f t="shared" si="14"/>
        <v>188.38333333333335</v>
      </c>
      <c r="H97" s="46">
        <f t="shared" si="15"/>
        <v>2825.7500000000005</v>
      </c>
      <c r="J97" s="122">
        <v>226.06</v>
      </c>
      <c r="L97" s="120">
        <f t="shared" si="13"/>
        <v>188.38333333333335</v>
      </c>
    </row>
    <row r="98" spans="1:12" s="2" customFormat="1" ht="38.25">
      <c r="A98" s="39" t="s">
        <v>327</v>
      </c>
      <c r="B98" s="92" t="s">
        <v>198</v>
      </c>
      <c r="C98" s="41" t="s">
        <v>10</v>
      </c>
      <c r="D98" s="54" t="s">
        <v>199</v>
      </c>
      <c r="E98" s="43" t="s">
        <v>36</v>
      </c>
      <c r="F98" s="44">
        <v>4</v>
      </c>
      <c r="G98" s="45">
        <f t="shared" si="14"/>
        <v>604.21666666666658</v>
      </c>
      <c r="H98" s="46">
        <f t="shared" si="15"/>
        <v>2416.8666666666663</v>
      </c>
      <c r="J98" s="122">
        <v>725.06</v>
      </c>
      <c r="L98" s="120">
        <f t="shared" si="13"/>
        <v>604.21666666666658</v>
      </c>
    </row>
    <row r="99" spans="1:12" s="2" customFormat="1" ht="51">
      <c r="A99" s="39" t="s">
        <v>328</v>
      </c>
      <c r="B99" s="92" t="s">
        <v>366</v>
      </c>
      <c r="C99" s="41" t="s">
        <v>10</v>
      </c>
      <c r="D99" s="54" t="s">
        <v>367</v>
      </c>
      <c r="E99" s="43" t="s">
        <v>36</v>
      </c>
      <c r="F99" s="44">
        <v>18</v>
      </c>
      <c r="G99" s="45">
        <f t="shared" si="14"/>
        <v>255.63333333333333</v>
      </c>
      <c r="H99" s="46">
        <f t="shared" si="15"/>
        <v>4601.3999999999996</v>
      </c>
      <c r="J99" s="122">
        <v>306.76</v>
      </c>
      <c r="L99" s="120">
        <f t="shared" si="13"/>
        <v>255.63333333333333</v>
      </c>
    </row>
    <row r="100" spans="1:12" s="2" customFormat="1" ht="25.5">
      <c r="A100" s="39" t="s">
        <v>329</v>
      </c>
      <c r="B100" s="92" t="s">
        <v>206</v>
      </c>
      <c r="C100" s="41" t="s">
        <v>10</v>
      </c>
      <c r="D100" s="54" t="s">
        <v>368</v>
      </c>
      <c r="E100" s="43" t="s">
        <v>36</v>
      </c>
      <c r="F100" s="44">
        <v>18</v>
      </c>
      <c r="G100" s="45">
        <f t="shared" si="14"/>
        <v>77.958333333333329</v>
      </c>
      <c r="H100" s="46">
        <f t="shared" si="15"/>
        <v>1403.25</v>
      </c>
      <c r="J100" s="122">
        <v>93.55</v>
      </c>
      <c r="L100" s="120">
        <f t="shared" si="13"/>
        <v>77.958333333333329</v>
      </c>
    </row>
    <row r="101" spans="1:12" s="2" customFormat="1" ht="25.5">
      <c r="A101" s="39" t="s">
        <v>330</v>
      </c>
      <c r="B101" s="92" t="s">
        <v>207</v>
      </c>
      <c r="C101" s="41" t="s">
        <v>10</v>
      </c>
      <c r="D101" s="54" t="s">
        <v>369</v>
      </c>
      <c r="E101" s="43" t="s">
        <v>36</v>
      </c>
      <c r="F101" s="44">
        <v>2</v>
      </c>
      <c r="G101" s="45">
        <f t="shared" si="14"/>
        <v>684.27499999999998</v>
      </c>
      <c r="H101" s="46">
        <f t="shared" si="15"/>
        <v>1368.55</v>
      </c>
      <c r="J101" s="122">
        <v>821.13</v>
      </c>
      <c r="L101" s="120">
        <f t="shared" si="13"/>
        <v>684.27499999999998</v>
      </c>
    </row>
    <row r="102" spans="1:12" s="2" customFormat="1" ht="38.25">
      <c r="A102" s="39" t="s">
        <v>331</v>
      </c>
      <c r="B102" s="92" t="s">
        <v>208</v>
      </c>
      <c r="C102" s="41" t="s">
        <v>10</v>
      </c>
      <c r="D102" s="54" t="s">
        <v>370</v>
      </c>
      <c r="E102" s="43" t="s">
        <v>36</v>
      </c>
      <c r="F102" s="44">
        <v>2</v>
      </c>
      <c r="G102" s="45">
        <f t="shared" si="14"/>
        <v>126.31666666666668</v>
      </c>
      <c r="H102" s="46">
        <f t="shared" si="15"/>
        <v>252.63333333333335</v>
      </c>
      <c r="J102" s="122">
        <v>151.58000000000001</v>
      </c>
      <c r="L102" s="120">
        <f t="shared" si="13"/>
        <v>126.31666666666668</v>
      </c>
    </row>
    <row r="103" spans="1:12" s="2" customFormat="1" ht="25.5">
      <c r="A103" s="39" t="s">
        <v>332</v>
      </c>
      <c r="B103" s="92" t="s">
        <v>210</v>
      </c>
      <c r="C103" s="41" t="s">
        <v>10</v>
      </c>
      <c r="D103" s="54" t="s">
        <v>371</v>
      </c>
      <c r="E103" s="43" t="s">
        <v>36</v>
      </c>
      <c r="F103" s="44">
        <v>19</v>
      </c>
      <c r="G103" s="45">
        <f t="shared" si="14"/>
        <v>36.791666666666664</v>
      </c>
      <c r="H103" s="46">
        <f t="shared" si="15"/>
        <v>699.04166666666663</v>
      </c>
      <c r="J103" s="122">
        <v>44.15</v>
      </c>
      <c r="L103" s="120">
        <f t="shared" si="13"/>
        <v>36.791666666666664</v>
      </c>
    </row>
    <row r="104" spans="1:12" s="2" customFormat="1" ht="25.5">
      <c r="A104" s="39" t="s">
        <v>333</v>
      </c>
      <c r="B104" s="92" t="s">
        <v>211</v>
      </c>
      <c r="C104" s="41" t="s">
        <v>10</v>
      </c>
      <c r="D104" s="54" t="s">
        <v>372</v>
      </c>
      <c r="E104" s="43" t="s">
        <v>36</v>
      </c>
      <c r="F104" s="44">
        <v>3</v>
      </c>
      <c r="G104" s="45">
        <f t="shared" si="14"/>
        <v>107.99166666666666</v>
      </c>
      <c r="H104" s="46">
        <f t="shared" si="15"/>
        <v>323.97499999999997</v>
      </c>
      <c r="J104" s="122">
        <v>129.59</v>
      </c>
      <c r="L104" s="120">
        <f t="shared" si="13"/>
        <v>107.99166666666666</v>
      </c>
    </row>
    <row r="105" spans="1:12" s="2" customFormat="1" ht="51">
      <c r="A105" s="39" t="s">
        <v>334</v>
      </c>
      <c r="B105" s="92" t="s">
        <v>212</v>
      </c>
      <c r="C105" s="41" t="s">
        <v>10</v>
      </c>
      <c r="D105" s="54" t="s">
        <v>373</v>
      </c>
      <c r="E105" s="43" t="s">
        <v>36</v>
      </c>
      <c r="F105" s="44">
        <v>12</v>
      </c>
      <c r="G105" s="45">
        <f t="shared" si="14"/>
        <v>25.041666666666668</v>
      </c>
      <c r="H105" s="46">
        <f t="shared" si="15"/>
        <v>300.5</v>
      </c>
      <c r="J105" s="122">
        <v>30.05</v>
      </c>
      <c r="L105" s="120">
        <f t="shared" si="13"/>
        <v>25.041666666666668</v>
      </c>
    </row>
    <row r="106" spans="1:12" s="2" customFormat="1" ht="51">
      <c r="A106" s="39" t="s">
        <v>335</v>
      </c>
      <c r="B106" s="92" t="s">
        <v>213</v>
      </c>
      <c r="C106" s="41" t="s">
        <v>10</v>
      </c>
      <c r="D106" s="54" t="s">
        <v>374</v>
      </c>
      <c r="E106" s="43" t="s">
        <v>36</v>
      </c>
      <c r="F106" s="44">
        <v>10</v>
      </c>
      <c r="G106" s="45">
        <f t="shared" si="14"/>
        <v>76.791666666666671</v>
      </c>
      <c r="H106" s="46">
        <f t="shared" si="15"/>
        <v>767.91666666666674</v>
      </c>
      <c r="J106" s="122">
        <v>92.15</v>
      </c>
      <c r="L106" s="120">
        <f t="shared" si="13"/>
        <v>76.791666666666671</v>
      </c>
    </row>
    <row r="107" spans="1:12" s="2" customFormat="1" ht="25.5">
      <c r="A107" s="39" t="s">
        <v>336</v>
      </c>
      <c r="B107" s="92" t="s">
        <v>214</v>
      </c>
      <c r="C107" s="41" t="s">
        <v>10</v>
      </c>
      <c r="D107" s="54" t="s">
        <v>375</v>
      </c>
      <c r="E107" s="43" t="s">
        <v>36</v>
      </c>
      <c r="F107" s="44">
        <v>9</v>
      </c>
      <c r="G107" s="45">
        <f t="shared" si="14"/>
        <v>46.091666666666669</v>
      </c>
      <c r="H107" s="46">
        <f t="shared" si="15"/>
        <v>414.82500000000005</v>
      </c>
      <c r="J107" s="122">
        <v>55.31</v>
      </c>
      <c r="L107" s="120">
        <f t="shared" si="13"/>
        <v>46.091666666666669</v>
      </c>
    </row>
    <row r="108" spans="1:12" s="2" customFormat="1" ht="51">
      <c r="A108" s="39" t="s">
        <v>337</v>
      </c>
      <c r="B108" s="92" t="s">
        <v>216</v>
      </c>
      <c r="C108" s="41" t="s">
        <v>10</v>
      </c>
      <c r="D108" s="54" t="s">
        <v>376</v>
      </c>
      <c r="E108" s="43" t="s">
        <v>36</v>
      </c>
      <c r="F108" s="44">
        <v>18</v>
      </c>
      <c r="G108" s="45">
        <f t="shared" si="14"/>
        <v>408.24999999999994</v>
      </c>
      <c r="H108" s="46">
        <f t="shared" si="15"/>
        <v>7348.4999999999991</v>
      </c>
      <c r="J108" s="122">
        <v>489.9</v>
      </c>
      <c r="L108" s="120">
        <f t="shared" si="13"/>
        <v>408.24999999999994</v>
      </c>
    </row>
    <row r="109" spans="1:12" s="2" customFormat="1" ht="38.25">
      <c r="A109" s="39" t="s">
        <v>338</v>
      </c>
      <c r="B109" s="92" t="s">
        <v>217</v>
      </c>
      <c r="C109" s="41" t="s">
        <v>10</v>
      </c>
      <c r="D109" s="54" t="s">
        <v>377</v>
      </c>
      <c r="E109" s="43" t="s">
        <v>36</v>
      </c>
      <c r="F109" s="44">
        <v>18</v>
      </c>
      <c r="G109" s="45">
        <f t="shared" si="14"/>
        <v>46.916666666666664</v>
      </c>
      <c r="H109" s="46">
        <f t="shared" si="15"/>
        <v>844.5</v>
      </c>
      <c r="J109" s="122">
        <v>56.3</v>
      </c>
      <c r="L109" s="120">
        <f t="shared" si="13"/>
        <v>46.916666666666664</v>
      </c>
    </row>
    <row r="110" spans="1:12" s="2" customFormat="1" ht="25.5">
      <c r="A110" s="39" t="s">
        <v>339</v>
      </c>
      <c r="B110" s="92" t="s">
        <v>206</v>
      </c>
      <c r="C110" s="41" t="s">
        <v>10</v>
      </c>
      <c r="D110" s="54" t="s">
        <v>368</v>
      </c>
      <c r="E110" s="43" t="s">
        <v>36</v>
      </c>
      <c r="F110" s="44">
        <v>18</v>
      </c>
      <c r="G110" s="45">
        <f t="shared" si="14"/>
        <v>77.958333333333329</v>
      </c>
      <c r="H110" s="46">
        <f t="shared" si="15"/>
        <v>1403.25</v>
      </c>
      <c r="J110" s="122">
        <v>93.55</v>
      </c>
      <c r="L110" s="120">
        <f t="shared" si="13"/>
        <v>77.958333333333329</v>
      </c>
    </row>
    <row r="111" spans="1:12" s="2" customFormat="1" ht="38.25">
      <c r="A111" s="39" t="s">
        <v>340</v>
      </c>
      <c r="B111" s="92" t="s">
        <v>218</v>
      </c>
      <c r="C111" s="41" t="s">
        <v>10</v>
      </c>
      <c r="D111" s="54" t="s">
        <v>378</v>
      </c>
      <c r="E111" s="43" t="s">
        <v>36</v>
      </c>
      <c r="F111" s="44">
        <v>18</v>
      </c>
      <c r="G111" s="45">
        <f t="shared" si="14"/>
        <v>179.57499999999999</v>
      </c>
      <c r="H111" s="46">
        <f t="shared" si="15"/>
        <v>3232.35</v>
      </c>
      <c r="J111" s="122">
        <v>215.49</v>
      </c>
      <c r="L111" s="120">
        <f t="shared" si="13"/>
        <v>179.57499999999999</v>
      </c>
    </row>
    <row r="112" spans="1:12" s="2" customFormat="1" ht="25.5">
      <c r="A112" s="39" t="s">
        <v>341</v>
      </c>
      <c r="B112" s="92" t="s">
        <v>250</v>
      </c>
      <c r="C112" s="41" t="s">
        <v>10</v>
      </c>
      <c r="D112" s="54" t="s">
        <v>379</v>
      </c>
      <c r="E112" s="43" t="s">
        <v>36</v>
      </c>
      <c r="F112" s="44">
        <v>19</v>
      </c>
      <c r="G112" s="45">
        <f t="shared" si="14"/>
        <v>47.375</v>
      </c>
      <c r="H112" s="46">
        <f t="shared" si="15"/>
        <v>900.125</v>
      </c>
      <c r="J112" s="122">
        <v>56.85</v>
      </c>
      <c r="L112" s="120">
        <f t="shared" si="13"/>
        <v>47.375</v>
      </c>
    </row>
    <row r="113" spans="1:12" s="2" customFormat="1" ht="63.75">
      <c r="A113" s="39" t="s">
        <v>342</v>
      </c>
      <c r="B113" s="92" t="s">
        <v>251</v>
      </c>
      <c r="C113" s="41" t="s">
        <v>10</v>
      </c>
      <c r="D113" s="54" t="s">
        <v>380</v>
      </c>
      <c r="E113" s="43" t="s">
        <v>36</v>
      </c>
      <c r="F113" s="44">
        <v>9</v>
      </c>
      <c r="G113" s="45">
        <f t="shared" si="14"/>
        <v>245.95</v>
      </c>
      <c r="H113" s="46">
        <f t="shared" si="15"/>
        <v>2213.5499999999997</v>
      </c>
      <c r="J113" s="122">
        <v>295.14</v>
      </c>
      <c r="L113" s="120">
        <f t="shared" si="13"/>
        <v>245.95</v>
      </c>
    </row>
    <row r="114" spans="1:12" s="2" customFormat="1" ht="25.5">
      <c r="A114" s="39" t="s">
        <v>343</v>
      </c>
      <c r="B114" s="92" t="s">
        <v>252</v>
      </c>
      <c r="C114" s="41" t="s">
        <v>10</v>
      </c>
      <c r="D114" s="54" t="s">
        <v>381</v>
      </c>
      <c r="E114" s="43" t="s">
        <v>36</v>
      </c>
      <c r="F114" s="44">
        <v>9</v>
      </c>
      <c r="G114" s="45">
        <f t="shared" si="14"/>
        <v>59.841666666666669</v>
      </c>
      <c r="H114" s="46">
        <f t="shared" si="15"/>
        <v>538.57500000000005</v>
      </c>
      <c r="J114" s="122">
        <v>71.81</v>
      </c>
      <c r="L114" s="120">
        <f t="shared" si="13"/>
        <v>59.841666666666669</v>
      </c>
    </row>
    <row r="115" spans="1:12" s="2" customFormat="1" ht="38.25">
      <c r="A115" s="39" t="s">
        <v>348</v>
      </c>
      <c r="B115" s="92" t="s">
        <v>218</v>
      </c>
      <c r="C115" s="41" t="s">
        <v>10</v>
      </c>
      <c r="D115" s="54" t="s">
        <v>378</v>
      </c>
      <c r="E115" s="43" t="s">
        <v>36</v>
      </c>
      <c r="F115" s="44">
        <v>9</v>
      </c>
      <c r="G115" s="45">
        <f t="shared" si="14"/>
        <v>179.57499999999999</v>
      </c>
      <c r="H115" s="46">
        <f t="shared" si="15"/>
        <v>1616.175</v>
      </c>
      <c r="J115" s="122">
        <v>215.49</v>
      </c>
      <c r="L115" s="120">
        <f t="shared" si="13"/>
        <v>179.57499999999999</v>
      </c>
    </row>
    <row r="116" spans="1:12" s="2" customFormat="1" ht="15">
      <c r="A116" s="31">
        <v>11</v>
      </c>
      <c r="B116" s="32"/>
      <c r="C116" s="33"/>
      <c r="D116" s="34" t="s">
        <v>257</v>
      </c>
      <c r="E116" s="35"/>
      <c r="F116" s="37"/>
      <c r="G116" s="37"/>
      <c r="H116" s="53">
        <f>SUM(H117:H151)</f>
        <v>152955.86666666667</v>
      </c>
      <c r="I116" s="4"/>
      <c r="J116" s="121"/>
      <c r="L116" s="120">
        <f t="shared" si="13"/>
        <v>0</v>
      </c>
    </row>
    <row r="117" spans="1:12" s="2" customFormat="1" ht="38.25">
      <c r="A117" s="39" t="s">
        <v>258</v>
      </c>
      <c r="B117" s="92" t="s">
        <v>209</v>
      </c>
      <c r="C117" s="41" t="s">
        <v>10</v>
      </c>
      <c r="D117" s="54" t="s">
        <v>382</v>
      </c>
      <c r="E117" s="43" t="s">
        <v>36</v>
      </c>
      <c r="F117" s="44">
        <v>9</v>
      </c>
      <c r="G117" s="45">
        <f t="shared" ref="G117:G151" si="16">L117</f>
        <v>89.324999999999989</v>
      </c>
      <c r="H117" s="46">
        <f>F117*G117</f>
        <v>803.92499999999995</v>
      </c>
      <c r="J117" s="122">
        <v>107.19</v>
      </c>
      <c r="L117" s="120">
        <f t="shared" si="13"/>
        <v>89.324999999999989</v>
      </c>
    </row>
    <row r="118" spans="1:12" s="2" customFormat="1" ht="63.75">
      <c r="A118" s="39" t="s">
        <v>259</v>
      </c>
      <c r="B118" s="92" t="s">
        <v>219</v>
      </c>
      <c r="C118" s="41" t="s">
        <v>10</v>
      </c>
      <c r="D118" s="54" t="s">
        <v>383</v>
      </c>
      <c r="E118" s="43" t="s">
        <v>36</v>
      </c>
      <c r="F118" s="44">
        <v>1</v>
      </c>
      <c r="G118" s="45">
        <f t="shared" si="16"/>
        <v>3706.1916666666666</v>
      </c>
      <c r="H118" s="46">
        <f t="shared" si="15"/>
        <v>3706.1916666666666</v>
      </c>
      <c r="J118" s="122">
        <v>4447.43</v>
      </c>
      <c r="L118" s="120">
        <f t="shared" si="13"/>
        <v>3706.1916666666666</v>
      </c>
    </row>
    <row r="119" spans="1:12" s="2" customFormat="1" ht="38.25">
      <c r="A119" s="39" t="s">
        <v>260</v>
      </c>
      <c r="B119" s="92" t="s">
        <v>220</v>
      </c>
      <c r="C119" s="41" t="s">
        <v>10</v>
      </c>
      <c r="D119" s="54" t="s">
        <v>384</v>
      </c>
      <c r="E119" s="43" t="s">
        <v>36</v>
      </c>
      <c r="F119" s="44">
        <v>1</v>
      </c>
      <c r="G119" s="45">
        <f t="shared" si="16"/>
        <v>2581.7416666666668</v>
      </c>
      <c r="H119" s="46">
        <f t="shared" si="15"/>
        <v>2581.7416666666668</v>
      </c>
      <c r="J119" s="122">
        <v>3098.09</v>
      </c>
      <c r="L119" s="120">
        <f t="shared" si="13"/>
        <v>2581.7416666666668</v>
      </c>
    </row>
    <row r="120" spans="1:12" s="2" customFormat="1" ht="25.5">
      <c r="A120" s="39" t="s">
        <v>262</v>
      </c>
      <c r="B120" s="92" t="s">
        <v>221</v>
      </c>
      <c r="C120" s="41" t="s">
        <v>10</v>
      </c>
      <c r="D120" s="54" t="s">
        <v>385</v>
      </c>
      <c r="E120" s="43" t="s">
        <v>36</v>
      </c>
      <c r="F120" s="44">
        <v>2</v>
      </c>
      <c r="G120" s="45">
        <f t="shared" si="16"/>
        <v>304.6583333333333</v>
      </c>
      <c r="H120" s="46">
        <f t="shared" si="15"/>
        <v>609.31666666666661</v>
      </c>
      <c r="J120" s="122">
        <v>365.59</v>
      </c>
      <c r="L120" s="120">
        <f t="shared" si="13"/>
        <v>304.6583333333333</v>
      </c>
    </row>
    <row r="121" spans="1:12" s="2" customFormat="1" ht="25.5">
      <c r="A121" s="39" t="s">
        <v>263</v>
      </c>
      <c r="B121" s="92" t="s">
        <v>222</v>
      </c>
      <c r="C121" s="41" t="s">
        <v>10</v>
      </c>
      <c r="D121" s="54" t="s">
        <v>386</v>
      </c>
      <c r="E121" s="43" t="s">
        <v>36</v>
      </c>
      <c r="F121" s="44">
        <v>2</v>
      </c>
      <c r="G121" s="45">
        <f t="shared" si="16"/>
        <v>161.79166666666669</v>
      </c>
      <c r="H121" s="46">
        <f t="shared" si="15"/>
        <v>323.58333333333337</v>
      </c>
      <c r="J121" s="122">
        <v>194.15</v>
      </c>
      <c r="L121" s="120">
        <f t="shared" si="13"/>
        <v>161.79166666666669</v>
      </c>
    </row>
    <row r="122" spans="1:12" s="2" customFormat="1" ht="25.5">
      <c r="A122" s="39" t="s">
        <v>308</v>
      </c>
      <c r="B122" s="92" t="s">
        <v>223</v>
      </c>
      <c r="C122" s="41" t="s">
        <v>10</v>
      </c>
      <c r="D122" s="54" t="s">
        <v>387</v>
      </c>
      <c r="E122" s="43" t="s">
        <v>36</v>
      </c>
      <c r="F122" s="44">
        <v>1</v>
      </c>
      <c r="G122" s="45">
        <f t="shared" si="16"/>
        <v>89.966666666666669</v>
      </c>
      <c r="H122" s="46">
        <f t="shared" si="15"/>
        <v>89.966666666666669</v>
      </c>
      <c r="J122" s="122">
        <v>107.96</v>
      </c>
      <c r="L122" s="120">
        <f t="shared" si="13"/>
        <v>89.966666666666669</v>
      </c>
    </row>
    <row r="123" spans="1:12" s="2" customFormat="1" ht="25.5">
      <c r="A123" s="39" t="s">
        <v>264</v>
      </c>
      <c r="B123" s="92" t="s">
        <v>224</v>
      </c>
      <c r="C123" s="41" t="s">
        <v>10</v>
      </c>
      <c r="D123" s="54" t="s">
        <v>388</v>
      </c>
      <c r="E123" s="43" t="s">
        <v>36</v>
      </c>
      <c r="F123" s="44">
        <v>2</v>
      </c>
      <c r="G123" s="45">
        <f t="shared" si="16"/>
        <v>90.499999999999986</v>
      </c>
      <c r="H123" s="46">
        <f t="shared" si="15"/>
        <v>180.99999999999997</v>
      </c>
      <c r="J123" s="122">
        <v>108.6</v>
      </c>
      <c r="L123" s="120">
        <f t="shared" si="13"/>
        <v>90.499999999999986</v>
      </c>
    </row>
    <row r="124" spans="1:12" s="2" customFormat="1" ht="25.5">
      <c r="A124" s="39" t="s">
        <v>261</v>
      </c>
      <c r="B124" s="92" t="s">
        <v>225</v>
      </c>
      <c r="C124" s="41" t="s">
        <v>10</v>
      </c>
      <c r="D124" s="54" t="s">
        <v>389</v>
      </c>
      <c r="E124" s="43" t="s">
        <v>36</v>
      </c>
      <c r="F124" s="44">
        <v>2</v>
      </c>
      <c r="G124" s="45">
        <f t="shared" si="16"/>
        <v>76.849999999999994</v>
      </c>
      <c r="H124" s="46">
        <f t="shared" si="15"/>
        <v>153.69999999999999</v>
      </c>
      <c r="J124" s="122">
        <v>92.22</v>
      </c>
      <c r="L124" s="120">
        <f t="shared" si="13"/>
        <v>76.849999999999994</v>
      </c>
    </row>
    <row r="125" spans="1:12" s="2" customFormat="1" ht="25.5">
      <c r="A125" s="39" t="s">
        <v>265</v>
      </c>
      <c r="B125" s="92" t="s">
        <v>226</v>
      </c>
      <c r="C125" s="41" t="s">
        <v>10</v>
      </c>
      <c r="D125" s="54" t="s">
        <v>390</v>
      </c>
      <c r="E125" s="43" t="s">
        <v>36</v>
      </c>
      <c r="F125" s="44">
        <f>19+9</f>
        <v>28</v>
      </c>
      <c r="G125" s="45">
        <f t="shared" si="16"/>
        <v>41.94166666666667</v>
      </c>
      <c r="H125" s="46">
        <f t="shared" si="15"/>
        <v>1174.3666666666668</v>
      </c>
      <c r="J125" s="122">
        <v>50.33</v>
      </c>
      <c r="L125" s="120">
        <f t="shared" si="13"/>
        <v>41.94166666666667</v>
      </c>
    </row>
    <row r="126" spans="1:12" s="2" customFormat="1" ht="25.5">
      <c r="A126" s="39" t="s">
        <v>266</v>
      </c>
      <c r="B126" s="92" t="s">
        <v>227</v>
      </c>
      <c r="C126" s="41" t="s">
        <v>10</v>
      </c>
      <c r="D126" s="54" t="s">
        <v>391</v>
      </c>
      <c r="E126" s="43" t="s">
        <v>36</v>
      </c>
      <c r="F126" s="44">
        <v>8</v>
      </c>
      <c r="G126" s="45">
        <f t="shared" si="16"/>
        <v>23.016666666666666</v>
      </c>
      <c r="H126" s="46">
        <f t="shared" si="15"/>
        <v>184.13333333333333</v>
      </c>
      <c r="J126" s="122">
        <v>27.62</v>
      </c>
      <c r="L126" s="120">
        <f t="shared" si="13"/>
        <v>23.016666666666666</v>
      </c>
    </row>
    <row r="127" spans="1:12" s="2" customFormat="1" ht="25.5">
      <c r="A127" s="39" t="s">
        <v>267</v>
      </c>
      <c r="B127" s="92" t="s">
        <v>228</v>
      </c>
      <c r="C127" s="41" t="s">
        <v>10</v>
      </c>
      <c r="D127" s="54" t="s">
        <v>392</v>
      </c>
      <c r="E127" s="43" t="s">
        <v>36</v>
      </c>
      <c r="F127" s="44">
        <v>8</v>
      </c>
      <c r="G127" s="45">
        <f t="shared" si="16"/>
        <v>18.108333333333334</v>
      </c>
      <c r="H127" s="46">
        <f t="shared" si="15"/>
        <v>144.86666666666667</v>
      </c>
      <c r="J127" s="122">
        <v>21.73</v>
      </c>
      <c r="L127" s="120">
        <f t="shared" si="13"/>
        <v>18.108333333333334</v>
      </c>
    </row>
    <row r="128" spans="1:12" s="2" customFormat="1" ht="25.5">
      <c r="A128" s="39" t="s">
        <v>268</v>
      </c>
      <c r="B128" s="92" t="s">
        <v>229</v>
      </c>
      <c r="C128" s="41" t="s">
        <v>10</v>
      </c>
      <c r="D128" s="54" t="s">
        <v>393</v>
      </c>
      <c r="E128" s="43" t="s">
        <v>36</v>
      </c>
      <c r="F128" s="44">
        <v>8</v>
      </c>
      <c r="G128" s="45">
        <f t="shared" si="16"/>
        <v>18.108333333333334</v>
      </c>
      <c r="H128" s="46">
        <f t="shared" si="15"/>
        <v>144.86666666666667</v>
      </c>
      <c r="J128" s="122">
        <v>21.73</v>
      </c>
      <c r="L128" s="120">
        <f t="shared" si="13"/>
        <v>18.108333333333334</v>
      </c>
    </row>
    <row r="129" spans="1:12" s="2" customFormat="1" ht="25.5">
      <c r="A129" s="39" t="s">
        <v>269</v>
      </c>
      <c r="B129" s="92" t="s">
        <v>230</v>
      </c>
      <c r="C129" s="41" t="s">
        <v>10</v>
      </c>
      <c r="D129" s="54" t="s">
        <v>394</v>
      </c>
      <c r="E129" s="43" t="s">
        <v>36</v>
      </c>
      <c r="F129" s="44">
        <v>8</v>
      </c>
      <c r="G129" s="45">
        <f t="shared" si="16"/>
        <v>18.108333333333334</v>
      </c>
      <c r="H129" s="46">
        <f t="shared" si="15"/>
        <v>144.86666666666667</v>
      </c>
      <c r="J129" s="122">
        <v>21.73</v>
      </c>
      <c r="L129" s="120">
        <f t="shared" si="13"/>
        <v>18.108333333333334</v>
      </c>
    </row>
    <row r="130" spans="1:12" s="2" customFormat="1" ht="51">
      <c r="A130" s="39" t="s">
        <v>270</v>
      </c>
      <c r="B130" s="92" t="s">
        <v>231</v>
      </c>
      <c r="C130" s="41" t="s">
        <v>10</v>
      </c>
      <c r="D130" s="54" t="s">
        <v>395</v>
      </c>
      <c r="E130" s="43" t="s">
        <v>174</v>
      </c>
      <c r="F130" s="44">
        <v>320</v>
      </c>
      <c r="G130" s="45">
        <f t="shared" si="16"/>
        <v>30.858333333333334</v>
      </c>
      <c r="H130" s="46">
        <f t="shared" si="15"/>
        <v>9874.6666666666679</v>
      </c>
      <c r="J130" s="122">
        <v>37.03</v>
      </c>
      <c r="L130" s="120">
        <f t="shared" si="13"/>
        <v>30.858333333333334</v>
      </c>
    </row>
    <row r="131" spans="1:12" s="2" customFormat="1" ht="51">
      <c r="A131" s="39" t="s">
        <v>271</v>
      </c>
      <c r="B131" s="92" t="s">
        <v>232</v>
      </c>
      <c r="C131" s="41" t="s">
        <v>10</v>
      </c>
      <c r="D131" s="54" t="s">
        <v>396</v>
      </c>
      <c r="E131" s="43" t="s">
        <v>174</v>
      </c>
      <c r="F131" s="44">
        <f>27*5</f>
        <v>135</v>
      </c>
      <c r="G131" s="45">
        <f t="shared" si="16"/>
        <v>21.9</v>
      </c>
      <c r="H131" s="46">
        <f t="shared" si="15"/>
        <v>2956.5</v>
      </c>
      <c r="J131" s="122">
        <v>26.28</v>
      </c>
      <c r="L131" s="120">
        <f t="shared" si="13"/>
        <v>21.9</v>
      </c>
    </row>
    <row r="132" spans="1:12" s="2" customFormat="1" ht="51">
      <c r="A132" s="39" t="s">
        <v>272</v>
      </c>
      <c r="B132" s="92" t="s">
        <v>233</v>
      </c>
      <c r="C132" s="41" t="s">
        <v>10</v>
      </c>
      <c r="D132" s="54" t="s">
        <v>397</v>
      </c>
      <c r="E132" s="43" t="s">
        <v>174</v>
      </c>
      <c r="F132" s="44">
        <v>60</v>
      </c>
      <c r="G132" s="45">
        <f t="shared" si="16"/>
        <v>15.366666666666669</v>
      </c>
      <c r="H132" s="46">
        <f t="shared" si="15"/>
        <v>922.00000000000011</v>
      </c>
      <c r="J132" s="122">
        <v>18.440000000000001</v>
      </c>
      <c r="L132" s="120">
        <f t="shared" si="13"/>
        <v>15.366666666666669</v>
      </c>
    </row>
    <row r="133" spans="1:12" s="2" customFormat="1" ht="51">
      <c r="A133" s="39" t="s">
        <v>273</v>
      </c>
      <c r="B133" s="92" t="s">
        <v>234</v>
      </c>
      <c r="C133" s="41" t="s">
        <v>10</v>
      </c>
      <c r="D133" s="54" t="s">
        <v>398</v>
      </c>
      <c r="E133" s="43" t="s">
        <v>174</v>
      </c>
      <c r="F133" s="44">
        <v>60</v>
      </c>
      <c r="G133" s="45">
        <f t="shared" si="16"/>
        <v>7.1416666666666675</v>
      </c>
      <c r="H133" s="46">
        <f t="shared" si="15"/>
        <v>428.50000000000006</v>
      </c>
      <c r="J133" s="122">
        <v>8.57</v>
      </c>
      <c r="L133" s="120">
        <f t="shared" si="13"/>
        <v>7.1416666666666675</v>
      </c>
    </row>
    <row r="134" spans="1:12" s="2" customFormat="1" ht="51">
      <c r="A134" s="39" t="s">
        <v>274</v>
      </c>
      <c r="B134" s="92" t="s">
        <v>235</v>
      </c>
      <c r="C134" s="41" t="s">
        <v>10</v>
      </c>
      <c r="D134" s="54" t="s">
        <v>399</v>
      </c>
      <c r="E134" s="43" t="s">
        <v>174</v>
      </c>
      <c r="F134" s="44">
        <v>580</v>
      </c>
      <c r="G134" s="45">
        <f t="shared" si="16"/>
        <v>5.083333333333333</v>
      </c>
      <c r="H134" s="46">
        <f t="shared" si="15"/>
        <v>2948.333333333333</v>
      </c>
      <c r="J134" s="122">
        <v>6.1</v>
      </c>
      <c r="L134" s="120">
        <f t="shared" si="13"/>
        <v>5.083333333333333</v>
      </c>
    </row>
    <row r="135" spans="1:12" s="2" customFormat="1" ht="51">
      <c r="A135" s="39" t="s">
        <v>275</v>
      </c>
      <c r="B135" s="92" t="s">
        <v>236</v>
      </c>
      <c r="C135" s="41" t="s">
        <v>10</v>
      </c>
      <c r="D135" s="54" t="s">
        <v>400</v>
      </c>
      <c r="E135" s="43" t="s">
        <v>174</v>
      </c>
      <c r="F135" s="44">
        <v>1400</v>
      </c>
      <c r="G135" s="45">
        <f t="shared" si="16"/>
        <v>3.6916666666666664</v>
      </c>
      <c r="H135" s="46">
        <f t="shared" si="15"/>
        <v>5168.333333333333</v>
      </c>
      <c r="J135" s="122">
        <v>4.43</v>
      </c>
      <c r="L135" s="120">
        <f t="shared" si="13"/>
        <v>3.6916666666666664</v>
      </c>
    </row>
    <row r="136" spans="1:12" s="2" customFormat="1" ht="25.5">
      <c r="A136" s="39" t="s">
        <v>276</v>
      </c>
      <c r="B136" s="92" t="s">
        <v>237</v>
      </c>
      <c r="C136" s="41" t="s">
        <v>10</v>
      </c>
      <c r="D136" s="54" t="s">
        <v>401</v>
      </c>
      <c r="E136" s="43" t="s">
        <v>174</v>
      </c>
      <c r="F136" s="44">
        <v>90</v>
      </c>
      <c r="G136" s="45">
        <f t="shared" si="16"/>
        <v>55.566666666666677</v>
      </c>
      <c r="H136" s="46">
        <f t="shared" si="15"/>
        <v>5001.0000000000009</v>
      </c>
      <c r="J136" s="122">
        <v>66.680000000000007</v>
      </c>
      <c r="L136" s="120">
        <f t="shared" si="13"/>
        <v>55.566666666666677</v>
      </c>
    </row>
    <row r="137" spans="1:12" s="2" customFormat="1" ht="25.5">
      <c r="A137" s="39" t="s">
        <v>277</v>
      </c>
      <c r="B137" s="92" t="s">
        <v>238</v>
      </c>
      <c r="C137" s="41" t="s">
        <v>10</v>
      </c>
      <c r="D137" s="54" t="s">
        <v>402</v>
      </c>
      <c r="E137" s="43" t="s">
        <v>174</v>
      </c>
      <c r="F137" s="44">
        <v>48</v>
      </c>
      <c r="G137" s="45">
        <f t="shared" si="16"/>
        <v>29.700000000000003</v>
      </c>
      <c r="H137" s="46">
        <f t="shared" si="15"/>
        <v>1425.6000000000001</v>
      </c>
      <c r="J137" s="122">
        <v>35.64</v>
      </c>
      <c r="L137" s="120">
        <f t="shared" si="13"/>
        <v>29.700000000000003</v>
      </c>
    </row>
    <row r="138" spans="1:12" s="2" customFormat="1" ht="25.5">
      <c r="A138" s="39" t="s">
        <v>278</v>
      </c>
      <c r="B138" s="92" t="s">
        <v>239</v>
      </c>
      <c r="C138" s="41" t="s">
        <v>10</v>
      </c>
      <c r="D138" s="54" t="s">
        <v>403</v>
      </c>
      <c r="E138" s="43" t="s">
        <v>174</v>
      </c>
      <c r="F138" s="44">
        <v>560</v>
      </c>
      <c r="G138" s="45">
        <f t="shared" si="16"/>
        <v>22.725000000000001</v>
      </c>
      <c r="H138" s="46">
        <f t="shared" si="15"/>
        <v>12726</v>
      </c>
      <c r="J138" s="122">
        <v>27.27</v>
      </c>
      <c r="L138" s="120">
        <f t="shared" si="13"/>
        <v>22.725000000000001</v>
      </c>
    </row>
    <row r="139" spans="1:12" s="2" customFormat="1" ht="51">
      <c r="A139" s="39" t="s">
        <v>279</v>
      </c>
      <c r="B139" s="92" t="s">
        <v>240</v>
      </c>
      <c r="C139" s="41" t="s">
        <v>10</v>
      </c>
      <c r="D139" s="54" t="s">
        <v>404</v>
      </c>
      <c r="E139" s="43" t="s">
        <v>36</v>
      </c>
      <c r="F139" s="44">
        <v>60</v>
      </c>
      <c r="G139" s="45">
        <f t="shared" si="16"/>
        <v>464.33333333333337</v>
      </c>
      <c r="H139" s="46">
        <f t="shared" si="15"/>
        <v>27860.000000000004</v>
      </c>
      <c r="J139" s="122">
        <v>557.20000000000005</v>
      </c>
      <c r="L139" s="120">
        <f t="shared" si="13"/>
        <v>464.33333333333337</v>
      </c>
    </row>
    <row r="140" spans="1:12" s="2" customFormat="1" ht="51">
      <c r="A140" s="39" t="s">
        <v>280</v>
      </c>
      <c r="B140" s="92" t="s">
        <v>241</v>
      </c>
      <c r="C140" s="41" t="s">
        <v>10</v>
      </c>
      <c r="D140" s="54" t="s">
        <v>405</v>
      </c>
      <c r="E140" s="43" t="s">
        <v>36</v>
      </c>
      <c r="F140" s="44">
        <v>40</v>
      </c>
      <c r="G140" s="45">
        <f t="shared" si="16"/>
        <v>234.875</v>
      </c>
      <c r="H140" s="46">
        <f t="shared" si="15"/>
        <v>9395</v>
      </c>
      <c r="J140" s="122">
        <v>281.85000000000002</v>
      </c>
      <c r="L140" s="120">
        <f t="shared" si="13"/>
        <v>234.875</v>
      </c>
    </row>
    <row r="141" spans="1:12" s="2" customFormat="1" ht="25.5">
      <c r="A141" s="39" t="s">
        <v>281</v>
      </c>
      <c r="B141" s="92" t="s">
        <v>242</v>
      </c>
      <c r="C141" s="41" t="s">
        <v>10</v>
      </c>
      <c r="D141" s="54" t="s">
        <v>406</v>
      </c>
      <c r="E141" s="43" t="s">
        <v>36</v>
      </c>
      <c r="F141" s="44">
        <v>4</v>
      </c>
      <c r="G141" s="45">
        <f t="shared" si="16"/>
        <v>28.516666666666666</v>
      </c>
      <c r="H141" s="46">
        <f t="shared" si="15"/>
        <v>114.06666666666666</v>
      </c>
      <c r="J141" s="122">
        <v>34.22</v>
      </c>
      <c r="L141" s="120">
        <f t="shared" si="13"/>
        <v>28.516666666666666</v>
      </c>
    </row>
    <row r="142" spans="1:12" s="2" customFormat="1" ht="110.1" customHeight="1">
      <c r="A142" s="39" t="s">
        <v>282</v>
      </c>
      <c r="B142" s="92" t="s">
        <v>201</v>
      </c>
      <c r="C142" s="41" t="s">
        <v>10</v>
      </c>
      <c r="D142" s="54" t="s">
        <v>407</v>
      </c>
      <c r="E142" s="43" t="s">
        <v>36</v>
      </c>
      <c r="F142" s="44">
        <v>96</v>
      </c>
      <c r="G142" s="45">
        <f t="shared" si="16"/>
        <v>335.79999999999995</v>
      </c>
      <c r="H142" s="46">
        <f t="shared" si="15"/>
        <v>32236.799999999996</v>
      </c>
      <c r="J142" s="122">
        <v>402.96</v>
      </c>
      <c r="L142" s="120">
        <f t="shared" ref="L142:L153" si="17">J142/6*5</f>
        <v>335.79999999999995</v>
      </c>
    </row>
    <row r="143" spans="1:12" s="2" customFormat="1" ht="110.1" customHeight="1">
      <c r="A143" s="39" t="s">
        <v>283</v>
      </c>
      <c r="B143" s="92" t="s">
        <v>202</v>
      </c>
      <c r="C143" s="41" t="s">
        <v>10</v>
      </c>
      <c r="D143" s="54" t="s">
        <v>408</v>
      </c>
      <c r="E143" s="43" t="s">
        <v>36</v>
      </c>
      <c r="F143" s="44">
        <v>49</v>
      </c>
      <c r="G143" s="45">
        <f t="shared" si="16"/>
        <v>344.77499999999998</v>
      </c>
      <c r="H143" s="46">
        <f t="shared" si="15"/>
        <v>16893.974999999999</v>
      </c>
      <c r="J143" s="122">
        <v>413.73</v>
      </c>
      <c r="L143" s="120">
        <f t="shared" si="17"/>
        <v>344.77499999999998</v>
      </c>
    </row>
    <row r="144" spans="1:12" s="2" customFormat="1" ht="110.1" customHeight="1">
      <c r="A144" s="39" t="s">
        <v>284</v>
      </c>
      <c r="B144" s="92" t="s">
        <v>203</v>
      </c>
      <c r="C144" s="41" t="s">
        <v>10</v>
      </c>
      <c r="D144" s="54" t="s">
        <v>409</v>
      </c>
      <c r="E144" s="43" t="s">
        <v>36</v>
      </c>
      <c r="F144" s="44">
        <v>19</v>
      </c>
      <c r="G144" s="45">
        <f t="shared" si="16"/>
        <v>217.33333333333334</v>
      </c>
      <c r="H144" s="46">
        <f t="shared" si="15"/>
        <v>4129.3333333333339</v>
      </c>
      <c r="J144" s="122">
        <v>260.8</v>
      </c>
      <c r="L144" s="120">
        <f t="shared" si="17"/>
        <v>217.33333333333334</v>
      </c>
    </row>
    <row r="145" spans="1:12" s="2" customFormat="1" ht="120" customHeight="1">
      <c r="A145" s="39" t="s">
        <v>285</v>
      </c>
      <c r="B145" s="92" t="s">
        <v>204</v>
      </c>
      <c r="C145" s="41" t="s">
        <v>10</v>
      </c>
      <c r="D145" s="54" t="s">
        <v>410</v>
      </c>
      <c r="E145" s="43" t="s">
        <v>36</v>
      </c>
      <c r="F145" s="44">
        <v>4</v>
      </c>
      <c r="G145" s="45">
        <f t="shared" si="16"/>
        <v>148.23333333333332</v>
      </c>
      <c r="H145" s="46">
        <f t="shared" si="15"/>
        <v>592.93333333333328</v>
      </c>
      <c r="J145" s="122">
        <v>177.88</v>
      </c>
      <c r="L145" s="120">
        <f t="shared" si="17"/>
        <v>148.23333333333332</v>
      </c>
    </row>
    <row r="146" spans="1:12" s="2" customFormat="1" ht="25.5">
      <c r="A146" s="39" t="s">
        <v>286</v>
      </c>
      <c r="B146" s="92" t="s">
        <v>246</v>
      </c>
      <c r="C146" s="41" t="s">
        <v>10</v>
      </c>
      <c r="D146" s="54" t="s">
        <v>411</v>
      </c>
      <c r="E146" s="43" t="s">
        <v>36</v>
      </c>
      <c r="F146" s="44">
        <v>1</v>
      </c>
      <c r="G146" s="45">
        <f t="shared" si="16"/>
        <v>430.71666666666664</v>
      </c>
      <c r="H146" s="46">
        <f t="shared" si="15"/>
        <v>430.71666666666664</v>
      </c>
      <c r="J146" s="122">
        <v>516.86</v>
      </c>
      <c r="L146" s="120">
        <f t="shared" si="17"/>
        <v>430.71666666666664</v>
      </c>
    </row>
    <row r="147" spans="1:12" s="2" customFormat="1" ht="38.25">
      <c r="A147" s="39" t="s">
        <v>287</v>
      </c>
      <c r="B147" s="92" t="s">
        <v>243</v>
      </c>
      <c r="C147" s="41" t="s">
        <v>10</v>
      </c>
      <c r="D147" s="54" t="s">
        <v>412</v>
      </c>
      <c r="E147" s="43" t="s">
        <v>36</v>
      </c>
      <c r="F147" s="44">
        <v>4</v>
      </c>
      <c r="G147" s="45">
        <f t="shared" si="16"/>
        <v>1001.9749999999999</v>
      </c>
      <c r="H147" s="46">
        <f t="shared" ref="H147:H151" si="18">F147*G147</f>
        <v>4007.8999999999996</v>
      </c>
      <c r="J147" s="122">
        <v>1202.3699999999999</v>
      </c>
      <c r="L147" s="120">
        <f t="shared" si="17"/>
        <v>1001.9749999999999</v>
      </c>
    </row>
    <row r="148" spans="1:12" s="2" customFormat="1" ht="38.25">
      <c r="A148" s="39" t="s">
        <v>288</v>
      </c>
      <c r="B148" s="92" t="s">
        <v>244</v>
      </c>
      <c r="C148" s="41" t="s">
        <v>10</v>
      </c>
      <c r="D148" s="54" t="s">
        <v>413</v>
      </c>
      <c r="E148" s="43" t="s">
        <v>36</v>
      </c>
      <c r="F148" s="44">
        <v>4</v>
      </c>
      <c r="G148" s="45">
        <f t="shared" si="16"/>
        <v>921.03333333333342</v>
      </c>
      <c r="H148" s="46">
        <f t="shared" si="18"/>
        <v>3684.1333333333337</v>
      </c>
      <c r="J148" s="122">
        <v>1105.24</v>
      </c>
      <c r="L148" s="120">
        <f t="shared" si="17"/>
        <v>921.03333333333342</v>
      </c>
    </row>
    <row r="149" spans="1:12" s="2" customFormat="1" ht="25.5">
      <c r="A149" s="39" t="s">
        <v>289</v>
      </c>
      <c r="B149" s="92" t="s">
        <v>245</v>
      </c>
      <c r="C149" s="41" t="s">
        <v>10</v>
      </c>
      <c r="D149" s="54" t="s">
        <v>414</v>
      </c>
      <c r="E149" s="43" t="s">
        <v>36</v>
      </c>
      <c r="F149" s="44">
        <v>4</v>
      </c>
      <c r="G149" s="45">
        <f t="shared" si="16"/>
        <v>148.9</v>
      </c>
      <c r="H149" s="46">
        <f t="shared" si="18"/>
        <v>595.6</v>
      </c>
      <c r="J149" s="122">
        <v>178.68</v>
      </c>
      <c r="L149" s="120">
        <f t="shared" si="17"/>
        <v>148.9</v>
      </c>
    </row>
    <row r="150" spans="1:12" s="2" customFormat="1" ht="80.099999999999994" customHeight="1">
      <c r="A150" s="39" t="s">
        <v>344</v>
      </c>
      <c r="B150" s="92" t="s">
        <v>205</v>
      </c>
      <c r="C150" s="41" t="s">
        <v>10</v>
      </c>
      <c r="D150" s="54" t="s">
        <v>415</v>
      </c>
      <c r="E150" s="43" t="s">
        <v>36</v>
      </c>
      <c r="F150" s="44">
        <v>4</v>
      </c>
      <c r="G150" s="45">
        <f t="shared" si="16"/>
        <v>261.875</v>
      </c>
      <c r="H150" s="46">
        <f t="shared" si="18"/>
        <v>1047.5</v>
      </c>
      <c r="J150" s="122">
        <v>314.25</v>
      </c>
      <c r="L150" s="120">
        <f t="shared" si="17"/>
        <v>261.875</v>
      </c>
    </row>
    <row r="151" spans="1:12" s="2" customFormat="1" ht="38.25">
      <c r="A151" s="99" t="s">
        <v>345</v>
      </c>
      <c r="B151" s="100" t="s">
        <v>247</v>
      </c>
      <c r="C151" s="81" t="s">
        <v>10</v>
      </c>
      <c r="D151" s="79" t="s">
        <v>416</v>
      </c>
      <c r="E151" s="76" t="s">
        <v>36</v>
      </c>
      <c r="F151" s="77">
        <v>1</v>
      </c>
      <c r="G151" s="45">
        <f t="shared" si="16"/>
        <v>274.45</v>
      </c>
      <c r="H151" s="78">
        <f t="shared" si="18"/>
        <v>274.45</v>
      </c>
      <c r="J151" s="122">
        <v>329.34</v>
      </c>
      <c r="L151" s="120">
        <f t="shared" si="17"/>
        <v>274.45</v>
      </c>
    </row>
    <row r="152" spans="1:12" s="2" customFormat="1" ht="15">
      <c r="A152" s="31">
        <v>12</v>
      </c>
      <c r="B152" s="32"/>
      <c r="C152" s="33"/>
      <c r="D152" s="34" t="s">
        <v>361</v>
      </c>
      <c r="E152" s="35"/>
      <c r="F152" s="37"/>
      <c r="G152" s="37"/>
      <c r="H152" s="53">
        <f>SUM(H153:H154)</f>
        <v>4445.29</v>
      </c>
      <c r="J152" s="121"/>
      <c r="L152" s="120">
        <f t="shared" si="17"/>
        <v>0</v>
      </c>
    </row>
    <row r="153" spans="1:12" s="2" customFormat="1" ht="25.5">
      <c r="A153" s="39" t="s">
        <v>362</v>
      </c>
      <c r="B153" s="101" t="s">
        <v>79</v>
      </c>
      <c r="C153" s="102" t="s">
        <v>10</v>
      </c>
      <c r="D153" s="54" t="s">
        <v>417</v>
      </c>
      <c r="E153" s="52" t="s">
        <v>35</v>
      </c>
      <c r="F153" s="44">
        <v>826.26208178438606</v>
      </c>
      <c r="G153" s="45">
        <f t="shared" ref="G153" si="19">L153</f>
        <v>5.3833333333333329</v>
      </c>
      <c r="H153" s="46">
        <v>4445.29</v>
      </c>
      <c r="J153" s="122">
        <v>6.46</v>
      </c>
      <c r="L153" s="120">
        <f t="shared" si="17"/>
        <v>5.3833333333333329</v>
      </c>
    </row>
    <row r="154" spans="1:12" s="2" customFormat="1" ht="15">
      <c r="A154" s="103"/>
      <c r="B154" s="104"/>
      <c r="C154" s="105"/>
      <c r="D154" s="106"/>
      <c r="E154" s="107"/>
      <c r="F154" s="108"/>
      <c r="G154" s="109"/>
      <c r="H154" s="110"/>
    </row>
    <row r="155" spans="1:12" s="8" customFormat="1" ht="18" customHeight="1">
      <c r="A155" s="111"/>
      <c r="B155" s="111"/>
      <c r="C155" s="111"/>
      <c r="D155" s="111"/>
      <c r="E155" s="111"/>
      <c r="F155" s="112"/>
      <c r="G155" s="113" t="s">
        <v>357</v>
      </c>
      <c r="H155" s="114">
        <f>H12+H20+H29+H33+H39+H44+H51+H60+H69+H82+H116+H152</f>
        <v>2391459.9095718334</v>
      </c>
      <c r="I155" s="2"/>
    </row>
    <row r="156" spans="1:12">
      <c r="A156" s="115"/>
      <c r="B156" s="115"/>
      <c r="C156" s="116"/>
      <c r="D156" s="116"/>
      <c r="E156" s="116"/>
      <c r="F156" s="115"/>
      <c r="G156" s="113"/>
      <c r="H156" s="117"/>
    </row>
    <row r="157" spans="1:12">
      <c r="A157" s="115"/>
      <c r="B157" s="115"/>
      <c r="C157" s="116"/>
      <c r="D157" s="116"/>
      <c r="E157" s="116"/>
      <c r="F157" s="112"/>
      <c r="G157" s="113" t="s">
        <v>418</v>
      </c>
      <c r="H157" s="117">
        <f>H155*0.22</f>
        <v>526121.18010580342</v>
      </c>
    </row>
    <row r="158" spans="1:12">
      <c r="A158" s="115"/>
      <c r="B158" s="115"/>
      <c r="C158" s="116"/>
      <c r="D158" s="116"/>
      <c r="E158" s="116"/>
      <c r="F158" s="115"/>
      <c r="G158" s="113"/>
      <c r="H158" s="117"/>
    </row>
    <row r="159" spans="1:12">
      <c r="A159" s="115"/>
      <c r="B159" s="116"/>
      <c r="C159" s="116"/>
      <c r="D159" s="116"/>
      <c r="E159" s="116"/>
      <c r="F159" s="118"/>
      <c r="G159" s="113" t="s">
        <v>356</v>
      </c>
      <c r="H159" s="119">
        <f>H157+H155</f>
        <v>2917581.089677637</v>
      </c>
    </row>
    <row r="160" spans="1:12">
      <c r="C160" s="9"/>
      <c r="D160" s="9"/>
      <c r="E160" s="9"/>
      <c r="H160" s="13"/>
    </row>
    <row r="161" spans="2:8" ht="13.5" hidden="1" thickBot="1">
      <c r="C161" s="9"/>
      <c r="D161" s="9"/>
      <c r="E161" s="9"/>
      <c r="G161" s="124" t="s">
        <v>430</v>
      </c>
      <c r="H161" s="125">
        <f>H159/F61</f>
        <v>3536.4619268819843</v>
      </c>
    </row>
    <row r="162" spans="2:8">
      <c r="B162" s="9"/>
      <c r="C162" s="9"/>
      <c r="D162" s="9"/>
      <c r="E162" s="9"/>
      <c r="H162" s="13"/>
    </row>
    <row r="163" spans="2:8">
      <c r="C163" s="9"/>
      <c r="D163" s="9"/>
      <c r="E163" s="9"/>
      <c r="H163" s="13"/>
    </row>
    <row r="164" spans="2:8">
      <c r="C164" s="9"/>
      <c r="D164" s="9"/>
      <c r="E164" s="9"/>
      <c r="H164" s="13"/>
    </row>
    <row r="165" spans="2:8" ht="14.25">
      <c r="C165" s="9"/>
      <c r="D165" s="9"/>
      <c r="E165" s="9"/>
      <c r="H165" s="14"/>
    </row>
    <row r="166" spans="2:8">
      <c r="C166" s="9"/>
      <c r="D166" s="9"/>
      <c r="E166" s="9"/>
      <c r="H166" s="13"/>
    </row>
    <row r="167" spans="2:8">
      <c r="C167" s="9"/>
      <c r="D167" s="9"/>
      <c r="E167" s="9"/>
      <c r="H167" s="13"/>
    </row>
    <row r="168" spans="2:8">
      <c r="C168" s="9"/>
      <c r="D168" s="9"/>
      <c r="E168" s="9"/>
      <c r="H168" s="13"/>
    </row>
    <row r="169" spans="2:8">
      <c r="C169" s="9"/>
      <c r="D169" s="9"/>
      <c r="E169" s="9"/>
      <c r="H169" s="13"/>
    </row>
    <row r="170" spans="2:8">
      <c r="C170" s="9"/>
      <c r="D170" s="9"/>
      <c r="E170" s="9"/>
      <c r="H170" s="13"/>
    </row>
    <row r="171" spans="2:8">
      <c r="C171" s="9"/>
      <c r="D171" s="9"/>
      <c r="E171" s="9"/>
      <c r="H171" s="13"/>
    </row>
    <row r="172" spans="2:8">
      <c r="C172" s="9"/>
      <c r="D172" s="9"/>
      <c r="E172" s="9"/>
      <c r="H172" s="13"/>
    </row>
    <row r="173" spans="2:8">
      <c r="C173" s="9"/>
      <c r="D173" s="9"/>
      <c r="E173" s="9"/>
      <c r="H173" s="13"/>
    </row>
    <row r="174" spans="2:8">
      <c r="C174" s="9"/>
      <c r="D174" s="9"/>
      <c r="E174" s="9"/>
      <c r="H174" s="13"/>
    </row>
    <row r="175" spans="2:8">
      <c r="C175" s="9"/>
      <c r="D175" s="9"/>
      <c r="E175" s="9"/>
      <c r="H175" s="13"/>
    </row>
    <row r="176" spans="2:8">
      <c r="C176" s="9"/>
      <c r="D176" s="9"/>
      <c r="E176" s="9"/>
      <c r="H176" s="13"/>
    </row>
    <row r="177" spans="3:8">
      <c r="C177" s="9"/>
      <c r="D177" s="9"/>
      <c r="E177" s="9"/>
      <c r="H177" s="13"/>
    </row>
    <row r="178" spans="3:8">
      <c r="C178" s="9"/>
      <c r="D178" s="9"/>
      <c r="E178" s="9"/>
      <c r="H178" s="13"/>
    </row>
    <row r="179" spans="3:8">
      <c r="C179" s="9"/>
      <c r="D179" s="9"/>
      <c r="E179" s="9"/>
      <c r="H179" s="13"/>
    </row>
    <row r="180" spans="3:8">
      <c r="C180" s="9"/>
      <c r="D180" s="9"/>
      <c r="E180" s="9"/>
      <c r="H180" s="13"/>
    </row>
    <row r="181" spans="3:8">
      <c r="C181" s="9"/>
      <c r="D181" s="9"/>
      <c r="E181" s="9"/>
      <c r="H181" s="13"/>
    </row>
    <row r="182" spans="3:8">
      <c r="C182" s="9"/>
      <c r="D182" s="9"/>
      <c r="E182" s="9"/>
      <c r="H182" s="13"/>
    </row>
    <row r="183" spans="3:8">
      <c r="C183" s="9"/>
      <c r="D183" s="9"/>
      <c r="E183" s="9"/>
      <c r="H183" s="13"/>
    </row>
    <row r="184" spans="3:8">
      <c r="C184" s="9"/>
      <c r="D184" s="9"/>
      <c r="E184" s="9"/>
      <c r="H184" s="13"/>
    </row>
    <row r="185" spans="3:8">
      <c r="C185" s="9"/>
      <c r="D185" s="9"/>
      <c r="E185" s="9"/>
      <c r="H185" s="13"/>
    </row>
    <row r="186" spans="3:8">
      <c r="C186" s="9"/>
      <c r="D186" s="9"/>
      <c r="E186" s="9"/>
      <c r="H186" s="13"/>
    </row>
    <row r="187" spans="3:8">
      <c r="C187" s="9"/>
      <c r="D187" s="9"/>
      <c r="E187" s="9"/>
      <c r="H187" s="13"/>
    </row>
    <row r="188" spans="3:8">
      <c r="C188" s="9"/>
      <c r="D188" s="9"/>
      <c r="E188" s="9"/>
      <c r="H188" s="13"/>
    </row>
    <row r="189" spans="3:8">
      <c r="C189" s="9"/>
      <c r="D189" s="9"/>
      <c r="E189" s="9"/>
      <c r="H189" s="13"/>
    </row>
    <row r="190" spans="3:8">
      <c r="C190" s="9"/>
      <c r="D190" s="9"/>
      <c r="E190" s="9"/>
      <c r="H190" s="13"/>
    </row>
    <row r="191" spans="3:8">
      <c r="C191" s="9"/>
      <c r="D191" s="9"/>
      <c r="E191" s="9"/>
      <c r="H191" s="13"/>
    </row>
    <row r="192" spans="3:8">
      <c r="C192" s="9"/>
      <c r="D192" s="9"/>
      <c r="E192" s="9"/>
      <c r="H192" s="13"/>
    </row>
    <row r="193" spans="3:8">
      <c r="C193" s="9"/>
      <c r="D193" s="9"/>
      <c r="E193" s="9"/>
      <c r="H193" s="13"/>
    </row>
    <row r="194" spans="3:8">
      <c r="C194" s="9"/>
      <c r="D194" s="9"/>
      <c r="E194" s="9"/>
      <c r="H194" s="13"/>
    </row>
    <row r="195" spans="3:8">
      <c r="C195" s="9"/>
      <c r="D195" s="9"/>
      <c r="E195" s="9"/>
      <c r="H195" s="13"/>
    </row>
    <row r="196" spans="3:8">
      <c r="C196" s="9"/>
      <c r="D196" s="9"/>
      <c r="E196" s="9"/>
      <c r="H196" s="13"/>
    </row>
    <row r="197" spans="3:8">
      <c r="C197" s="9"/>
      <c r="D197" s="9"/>
      <c r="E197" s="9"/>
      <c r="H197" s="13"/>
    </row>
    <row r="198" spans="3:8">
      <c r="C198" s="9"/>
      <c r="D198" s="9"/>
      <c r="E198" s="9"/>
      <c r="H198" s="13"/>
    </row>
    <row r="199" spans="3:8">
      <c r="C199" s="9"/>
      <c r="D199" s="9"/>
      <c r="E199" s="9"/>
      <c r="H199" s="13"/>
    </row>
    <row r="200" spans="3:8">
      <c r="C200" s="9"/>
      <c r="D200" s="9"/>
      <c r="E200" s="9"/>
      <c r="H200" s="13"/>
    </row>
    <row r="201" spans="3:8">
      <c r="C201" s="9"/>
      <c r="D201" s="9"/>
      <c r="E201" s="9"/>
      <c r="H201" s="13"/>
    </row>
    <row r="202" spans="3:8">
      <c r="C202" s="9"/>
      <c r="D202" s="9"/>
      <c r="E202" s="9"/>
      <c r="H202" s="13"/>
    </row>
    <row r="203" spans="3:8">
      <c r="C203" s="9"/>
      <c r="D203" s="9"/>
      <c r="E203" s="9"/>
      <c r="H203" s="13"/>
    </row>
    <row r="204" spans="3:8">
      <c r="C204" s="9"/>
      <c r="D204" s="9"/>
      <c r="E204" s="9"/>
      <c r="H204" s="13"/>
    </row>
    <row r="205" spans="3:8">
      <c r="C205" s="9"/>
      <c r="D205" s="9"/>
      <c r="E205" s="9"/>
      <c r="H205" s="13"/>
    </row>
    <row r="206" spans="3:8">
      <c r="C206" s="9"/>
      <c r="D206" s="9"/>
      <c r="E206" s="9"/>
      <c r="H206" s="13"/>
    </row>
    <row r="207" spans="3:8">
      <c r="C207" s="9"/>
      <c r="D207" s="9"/>
      <c r="E207" s="9"/>
      <c r="H207" s="13"/>
    </row>
    <row r="208" spans="3:8">
      <c r="C208" s="9"/>
      <c r="D208" s="9"/>
      <c r="E208" s="9"/>
      <c r="H208" s="13"/>
    </row>
    <row r="209" spans="3:8">
      <c r="C209" s="9"/>
      <c r="D209" s="9"/>
      <c r="E209" s="9"/>
      <c r="H209" s="13"/>
    </row>
    <row r="210" spans="3:8">
      <c r="C210" s="9"/>
      <c r="D210" s="9"/>
      <c r="E210" s="9"/>
      <c r="H210" s="13"/>
    </row>
    <row r="211" spans="3:8">
      <c r="C211" s="9"/>
      <c r="D211" s="9"/>
      <c r="E211" s="9"/>
      <c r="H211" s="13"/>
    </row>
    <row r="212" spans="3:8">
      <c r="C212" s="9"/>
      <c r="D212" s="9"/>
      <c r="E212" s="9"/>
      <c r="H212" s="13"/>
    </row>
    <row r="213" spans="3:8">
      <c r="C213" s="9"/>
      <c r="D213" s="9"/>
      <c r="E213" s="9"/>
      <c r="H213" s="13"/>
    </row>
    <row r="214" spans="3:8">
      <c r="C214" s="9"/>
      <c r="D214" s="9"/>
      <c r="E214" s="9"/>
      <c r="H214" s="13"/>
    </row>
    <row r="215" spans="3:8">
      <c r="C215" s="9"/>
      <c r="D215" s="9"/>
      <c r="E215" s="9"/>
      <c r="H215" s="13"/>
    </row>
    <row r="216" spans="3:8">
      <c r="C216" s="9"/>
      <c r="D216" s="9"/>
      <c r="E216" s="9"/>
      <c r="H216" s="13"/>
    </row>
    <row r="217" spans="3:8">
      <c r="C217" s="9"/>
      <c r="D217" s="9"/>
      <c r="E217" s="9"/>
      <c r="H217" s="13"/>
    </row>
    <row r="218" spans="3:8">
      <c r="C218" s="9"/>
      <c r="D218" s="9"/>
      <c r="E218" s="9"/>
      <c r="H218" s="13"/>
    </row>
    <row r="219" spans="3:8">
      <c r="C219" s="9"/>
      <c r="D219" s="9"/>
      <c r="E219" s="9"/>
      <c r="H219" s="13"/>
    </row>
    <row r="220" spans="3:8">
      <c r="C220" s="9"/>
      <c r="D220" s="9"/>
      <c r="E220" s="9"/>
      <c r="H220" s="13"/>
    </row>
    <row r="221" spans="3:8">
      <c r="C221" s="9"/>
      <c r="D221" s="9"/>
      <c r="E221" s="9"/>
      <c r="H221" s="13"/>
    </row>
    <row r="222" spans="3:8">
      <c r="C222" s="9"/>
      <c r="D222" s="9"/>
      <c r="E222" s="9"/>
      <c r="H222" s="13"/>
    </row>
    <row r="223" spans="3:8">
      <c r="C223" s="9"/>
      <c r="D223" s="9"/>
      <c r="E223" s="9"/>
      <c r="H223" s="13"/>
    </row>
    <row r="224" spans="3:8">
      <c r="C224" s="9"/>
      <c r="D224" s="9"/>
      <c r="E224" s="9"/>
      <c r="H224" s="13"/>
    </row>
    <row r="225" spans="3:8">
      <c r="C225" s="9"/>
      <c r="D225" s="9"/>
      <c r="E225" s="9"/>
      <c r="H225" s="13"/>
    </row>
    <row r="226" spans="3:8">
      <c r="C226" s="9"/>
      <c r="D226" s="9"/>
      <c r="E226" s="9"/>
      <c r="H226" s="13"/>
    </row>
    <row r="227" spans="3:8">
      <c r="C227" s="9"/>
      <c r="D227" s="9"/>
      <c r="E227" s="9"/>
      <c r="H227" s="13"/>
    </row>
    <row r="228" spans="3:8">
      <c r="C228" s="9"/>
      <c r="D228" s="9"/>
      <c r="E228" s="9"/>
      <c r="H228" s="13"/>
    </row>
    <row r="229" spans="3:8">
      <c r="C229" s="9"/>
      <c r="D229" s="9"/>
      <c r="E229" s="9"/>
      <c r="H229" s="13"/>
    </row>
    <row r="230" spans="3:8">
      <c r="C230" s="9"/>
      <c r="D230" s="9"/>
      <c r="E230" s="9"/>
      <c r="H230" s="13"/>
    </row>
    <row r="231" spans="3:8">
      <c r="C231" s="9"/>
      <c r="D231" s="9"/>
      <c r="E231" s="9"/>
      <c r="H231" s="13"/>
    </row>
    <row r="232" spans="3:8">
      <c r="C232" s="9"/>
      <c r="D232" s="9"/>
      <c r="E232" s="9"/>
      <c r="H232" s="13"/>
    </row>
    <row r="233" spans="3:8">
      <c r="C233" s="9"/>
      <c r="D233" s="9"/>
      <c r="E233" s="9"/>
      <c r="H233" s="13"/>
    </row>
    <row r="234" spans="3:8">
      <c r="C234" s="9"/>
      <c r="D234" s="9"/>
      <c r="E234" s="9"/>
      <c r="H234" s="13"/>
    </row>
    <row r="235" spans="3:8">
      <c r="C235" s="9"/>
      <c r="D235" s="9"/>
      <c r="E235" s="9"/>
      <c r="H235" s="13"/>
    </row>
    <row r="236" spans="3:8">
      <c r="C236" s="9"/>
      <c r="D236" s="9"/>
      <c r="E236" s="9"/>
      <c r="H236" s="13"/>
    </row>
    <row r="237" spans="3:8">
      <c r="C237" s="9"/>
      <c r="D237" s="9"/>
      <c r="E237" s="9"/>
      <c r="H237" s="13"/>
    </row>
    <row r="238" spans="3:8">
      <c r="C238" s="9"/>
      <c r="D238" s="9"/>
      <c r="E238" s="9"/>
      <c r="H238" s="13"/>
    </row>
    <row r="239" spans="3:8">
      <c r="C239" s="9"/>
      <c r="D239" s="9"/>
      <c r="E239" s="9"/>
      <c r="H239" s="13"/>
    </row>
    <row r="240" spans="3:8">
      <c r="C240" s="9"/>
      <c r="D240" s="9"/>
      <c r="E240" s="9"/>
      <c r="H240" s="13"/>
    </row>
    <row r="241" spans="3:8">
      <c r="C241" s="9"/>
      <c r="D241" s="9"/>
      <c r="E241" s="9"/>
      <c r="H241" s="13"/>
    </row>
    <row r="242" spans="3:8">
      <c r="C242" s="9"/>
      <c r="D242" s="9"/>
      <c r="E242" s="9"/>
      <c r="H242" s="13"/>
    </row>
    <row r="243" spans="3:8">
      <c r="C243" s="9"/>
      <c r="D243" s="9"/>
      <c r="E243" s="9"/>
      <c r="H243" s="13"/>
    </row>
    <row r="244" spans="3:8">
      <c r="C244" s="9"/>
      <c r="D244" s="9"/>
      <c r="E244" s="9"/>
      <c r="H244" s="13"/>
    </row>
    <row r="245" spans="3:8">
      <c r="C245" s="9"/>
      <c r="D245" s="9"/>
      <c r="E245" s="9"/>
      <c r="H245" s="13"/>
    </row>
    <row r="246" spans="3:8">
      <c r="C246" s="9"/>
      <c r="D246" s="9"/>
      <c r="E246" s="9"/>
      <c r="H246" s="13"/>
    </row>
    <row r="247" spans="3:8">
      <c r="C247" s="9"/>
      <c r="D247" s="9"/>
      <c r="E247" s="9"/>
      <c r="H247" s="13"/>
    </row>
    <row r="248" spans="3:8">
      <c r="C248" s="9"/>
      <c r="D248" s="9"/>
      <c r="E248" s="9"/>
      <c r="H248" s="13"/>
    </row>
    <row r="249" spans="3:8">
      <c r="C249" s="9"/>
      <c r="D249" s="9"/>
      <c r="E249" s="9"/>
      <c r="H249" s="13"/>
    </row>
    <row r="250" spans="3:8">
      <c r="C250" s="9"/>
      <c r="D250" s="9"/>
      <c r="E250" s="9"/>
      <c r="H250" s="13"/>
    </row>
    <row r="251" spans="3:8">
      <c r="C251" s="9"/>
      <c r="D251" s="9"/>
      <c r="E251" s="9"/>
      <c r="H251" s="13"/>
    </row>
    <row r="252" spans="3:8">
      <c r="C252" s="9"/>
      <c r="D252" s="9"/>
      <c r="E252" s="9"/>
      <c r="H252" s="13"/>
    </row>
    <row r="253" spans="3:8">
      <c r="C253" s="9"/>
      <c r="D253" s="9"/>
      <c r="E253" s="9"/>
      <c r="H253" s="13"/>
    </row>
    <row r="254" spans="3:8">
      <c r="C254" s="9"/>
      <c r="D254" s="9"/>
      <c r="E254" s="9"/>
      <c r="H254" s="13"/>
    </row>
    <row r="255" spans="3:8">
      <c r="C255" s="9"/>
      <c r="D255" s="9"/>
      <c r="E255" s="9"/>
      <c r="H255" s="13"/>
    </row>
    <row r="256" spans="3:8">
      <c r="C256" s="9"/>
      <c r="D256" s="9"/>
      <c r="E256" s="9"/>
      <c r="H256" s="13"/>
    </row>
    <row r="257" spans="3:8">
      <c r="C257" s="9"/>
      <c r="D257" s="9"/>
      <c r="E257" s="9"/>
      <c r="H257" s="13"/>
    </row>
    <row r="258" spans="3:8">
      <c r="C258" s="9"/>
      <c r="D258" s="9"/>
      <c r="E258" s="9"/>
      <c r="H258" s="13"/>
    </row>
    <row r="259" spans="3:8">
      <c r="C259" s="9"/>
      <c r="D259" s="9"/>
      <c r="E259" s="9"/>
      <c r="H259" s="13"/>
    </row>
    <row r="260" spans="3:8">
      <c r="C260" s="9"/>
      <c r="D260" s="9"/>
      <c r="E260" s="9"/>
      <c r="H260" s="13"/>
    </row>
    <row r="261" spans="3:8">
      <c r="C261" s="9"/>
      <c r="D261" s="9"/>
      <c r="E261" s="9"/>
      <c r="H261" s="13"/>
    </row>
    <row r="262" spans="3:8">
      <c r="C262" s="9"/>
      <c r="D262" s="9"/>
      <c r="E262" s="9"/>
      <c r="H262" s="13"/>
    </row>
    <row r="263" spans="3:8">
      <c r="C263" s="9"/>
      <c r="D263" s="9"/>
      <c r="E263" s="9"/>
      <c r="H263" s="13"/>
    </row>
    <row r="264" spans="3:8">
      <c r="C264" s="9"/>
      <c r="D264" s="9"/>
      <c r="E264" s="9"/>
      <c r="H264" s="13"/>
    </row>
    <row r="265" spans="3:8">
      <c r="C265" s="9"/>
      <c r="D265" s="9"/>
      <c r="E265" s="9"/>
      <c r="H265" s="13"/>
    </row>
    <row r="266" spans="3:8">
      <c r="C266" s="9"/>
      <c r="D266" s="9"/>
      <c r="E266" s="9"/>
      <c r="H266" s="13"/>
    </row>
    <row r="267" spans="3:8">
      <c r="C267" s="9"/>
      <c r="D267" s="9"/>
      <c r="E267" s="9"/>
      <c r="H267" s="13"/>
    </row>
    <row r="268" spans="3:8">
      <c r="C268" s="9"/>
      <c r="D268" s="9"/>
      <c r="E268" s="9"/>
      <c r="H268" s="13"/>
    </row>
    <row r="269" spans="3:8">
      <c r="C269" s="9"/>
      <c r="D269" s="9"/>
      <c r="E269" s="9"/>
      <c r="H269" s="13"/>
    </row>
    <row r="270" spans="3:8">
      <c r="C270" s="9"/>
      <c r="D270" s="9"/>
      <c r="E270" s="9"/>
      <c r="H270" s="13"/>
    </row>
    <row r="271" spans="3:8">
      <c r="C271" s="9"/>
      <c r="D271" s="9"/>
      <c r="E271" s="9"/>
      <c r="H271" s="13"/>
    </row>
    <row r="272" spans="3:8">
      <c r="C272" s="9"/>
      <c r="D272" s="9"/>
      <c r="E272" s="9"/>
      <c r="H272" s="13"/>
    </row>
    <row r="273" spans="3:8">
      <c r="C273" s="9"/>
      <c r="D273" s="9"/>
      <c r="E273" s="9"/>
      <c r="H273" s="13"/>
    </row>
    <row r="274" spans="3:8">
      <c r="C274" s="9"/>
      <c r="D274" s="9"/>
      <c r="E274" s="9"/>
      <c r="H274" s="13"/>
    </row>
    <row r="275" spans="3:8">
      <c r="C275" s="9"/>
      <c r="D275" s="9"/>
      <c r="E275" s="9"/>
      <c r="H275" s="13"/>
    </row>
    <row r="276" spans="3:8">
      <c r="C276" s="9"/>
      <c r="D276" s="9"/>
      <c r="E276" s="9"/>
      <c r="H276" s="13"/>
    </row>
    <row r="277" spans="3:8">
      <c r="C277" s="9"/>
      <c r="D277" s="9"/>
      <c r="E277" s="9"/>
      <c r="H277" s="13"/>
    </row>
    <row r="278" spans="3:8">
      <c r="C278" s="9"/>
      <c r="D278" s="9"/>
      <c r="E278" s="9"/>
      <c r="H278" s="13"/>
    </row>
    <row r="279" spans="3:8">
      <c r="C279" s="9"/>
      <c r="D279" s="9"/>
      <c r="E279" s="9"/>
      <c r="H279" s="13"/>
    </row>
    <row r="280" spans="3:8">
      <c r="C280" s="9"/>
      <c r="D280" s="9"/>
      <c r="E280" s="9"/>
      <c r="H280" s="13"/>
    </row>
    <row r="281" spans="3:8">
      <c r="C281" s="9"/>
      <c r="D281" s="9"/>
      <c r="E281" s="9"/>
      <c r="H281" s="13"/>
    </row>
    <row r="282" spans="3:8">
      <c r="C282" s="9"/>
      <c r="D282" s="9"/>
      <c r="E282" s="9"/>
      <c r="H282" s="13"/>
    </row>
    <row r="283" spans="3:8">
      <c r="C283" s="9"/>
      <c r="D283" s="9"/>
      <c r="E283" s="9"/>
      <c r="H283" s="13"/>
    </row>
    <row r="284" spans="3:8">
      <c r="C284" s="9"/>
      <c r="D284" s="9"/>
      <c r="E284" s="9"/>
      <c r="H284" s="13"/>
    </row>
    <row r="285" spans="3:8">
      <c r="C285" s="9"/>
      <c r="D285" s="9"/>
      <c r="E285" s="9"/>
      <c r="H285" s="13"/>
    </row>
    <row r="286" spans="3:8">
      <c r="C286" s="9"/>
      <c r="D286" s="9"/>
      <c r="E286" s="9"/>
      <c r="H286" s="13"/>
    </row>
    <row r="287" spans="3:8">
      <c r="C287" s="9"/>
      <c r="D287" s="9"/>
      <c r="E287" s="9"/>
      <c r="H287" s="13"/>
    </row>
    <row r="288" spans="3:8">
      <c r="C288" s="9"/>
      <c r="D288" s="9"/>
      <c r="E288" s="9"/>
      <c r="H288" s="13"/>
    </row>
    <row r="289" spans="3:8">
      <c r="C289" s="9"/>
      <c r="D289" s="9"/>
      <c r="E289" s="9"/>
      <c r="H289" s="13"/>
    </row>
    <row r="290" spans="3:8">
      <c r="C290" s="9"/>
      <c r="D290" s="9"/>
      <c r="E290" s="9"/>
      <c r="H290" s="13"/>
    </row>
    <row r="291" spans="3:8">
      <c r="C291" s="9"/>
      <c r="D291" s="9"/>
      <c r="E291" s="9"/>
      <c r="H291" s="13"/>
    </row>
    <row r="292" spans="3:8">
      <c r="C292" s="9"/>
      <c r="D292" s="9"/>
      <c r="E292" s="9"/>
      <c r="H292" s="13"/>
    </row>
    <row r="293" spans="3:8">
      <c r="C293" s="9"/>
      <c r="D293" s="9"/>
      <c r="E293" s="9"/>
      <c r="H293" s="13"/>
    </row>
    <row r="294" spans="3:8">
      <c r="C294" s="9"/>
      <c r="D294" s="9"/>
      <c r="E294" s="9"/>
      <c r="H294" s="13"/>
    </row>
    <row r="295" spans="3:8">
      <c r="C295" s="9"/>
      <c r="D295" s="9"/>
      <c r="E295" s="9"/>
      <c r="H295" s="13"/>
    </row>
    <row r="296" spans="3:8">
      <c r="C296" s="9"/>
      <c r="D296" s="9"/>
      <c r="E296" s="9"/>
      <c r="H296" s="13"/>
    </row>
    <row r="297" spans="3:8">
      <c r="C297" s="9"/>
      <c r="D297" s="9"/>
      <c r="E297" s="9"/>
      <c r="H297" s="13"/>
    </row>
    <row r="298" spans="3:8">
      <c r="C298" s="9"/>
      <c r="D298" s="9"/>
      <c r="E298" s="9"/>
      <c r="H298" s="13"/>
    </row>
    <row r="299" spans="3:8">
      <c r="C299" s="9"/>
      <c r="D299" s="9"/>
      <c r="E299" s="9"/>
      <c r="H299" s="13"/>
    </row>
    <row r="300" spans="3:8">
      <c r="C300" s="9"/>
      <c r="D300" s="9"/>
      <c r="E300" s="9"/>
      <c r="H300" s="13"/>
    </row>
    <row r="301" spans="3:8">
      <c r="C301" s="9"/>
      <c r="D301" s="9"/>
      <c r="E301" s="9"/>
      <c r="H301" s="13"/>
    </row>
    <row r="302" spans="3:8">
      <c r="C302" s="9"/>
      <c r="D302" s="9"/>
      <c r="E302" s="9"/>
      <c r="H302" s="13"/>
    </row>
    <row r="303" spans="3:8">
      <c r="C303" s="9"/>
      <c r="D303" s="9"/>
      <c r="E303" s="9"/>
      <c r="H303" s="13"/>
    </row>
    <row r="304" spans="3:8">
      <c r="C304" s="9"/>
      <c r="D304" s="9"/>
      <c r="E304" s="9"/>
      <c r="H304" s="13"/>
    </row>
    <row r="305" spans="3:8">
      <c r="C305" s="9"/>
      <c r="D305" s="9"/>
      <c r="E305" s="9"/>
      <c r="H305" s="13"/>
    </row>
    <row r="306" spans="3:8">
      <c r="C306" s="9"/>
      <c r="D306" s="9"/>
      <c r="E306" s="9"/>
      <c r="H306" s="13"/>
    </row>
    <row r="307" spans="3:8">
      <c r="C307" s="9"/>
      <c r="D307" s="9"/>
      <c r="E307" s="9"/>
      <c r="H307" s="13"/>
    </row>
    <row r="308" spans="3:8">
      <c r="C308" s="9"/>
      <c r="D308" s="9"/>
      <c r="E308" s="9"/>
      <c r="H308" s="13"/>
    </row>
    <row r="309" spans="3:8">
      <c r="C309" s="9"/>
      <c r="D309" s="9"/>
      <c r="E309" s="9"/>
      <c r="H309" s="13"/>
    </row>
    <row r="310" spans="3:8">
      <c r="C310" s="9"/>
      <c r="D310" s="9"/>
      <c r="E310" s="9"/>
      <c r="H310" s="13"/>
    </row>
    <row r="311" spans="3:8">
      <c r="C311" s="9"/>
      <c r="D311" s="9"/>
      <c r="E311" s="9"/>
      <c r="H311" s="13"/>
    </row>
    <row r="312" spans="3:8">
      <c r="C312" s="9"/>
      <c r="D312" s="9"/>
      <c r="E312" s="9"/>
      <c r="H312" s="13"/>
    </row>
    <row r="313" spans="3:8">
      <c r="C313" s="9"/>
      <c r="D313" s="9"/>
      <c r="E313" s="9"/>
      <c r="H313" s="13"/>
    </row>
    <row r="314" spans="3:8">
      <c r="C314" s="9"/>
      <c r="D314" s="9"/>
      <c r="E314" s="9"/>
      <c r="H314" s="13"/>
    </row>
    <row r="315" spans="3:8">
      <c r="C315" s="9"/>
      <c r="D315" s="9"/>
      <c r="E315" s="9"/>
      <c r="H315" s="13"/>
    </row>
    <row r="316" spans="3:8">
      <c r="C316" s="9"/>
      <c r="D316" s="9"/>
      <c r="E316" s="9"/>
      <c r="H316" s="13"/>
    </row>
    <row r="317" spans="3:8">
      <c r="C317" s="9"/>
      <c r="D317" s="9"/>
      <c r="E317" s="9"/>
      <c r="H317" s="13"/>
    </row>
    <row r="318" spans="3:8">
      <c r="C318" s="9"/>
      <c r="D318" s="9"/>
      <c r="E318" s="9"/>
      <c r="H318" s="13"/>
    </row>
    <row r="319" spans="3:8">
      <c r="C319" s="9"/>
      <c r="D319" s="9"/>
      <c r="E319" s="9"/>
      <c r="H319" s="13"/>
    </row>
    <row r="320" spans="3:8">
      <c r="C320" s="9"/>
      <c r="D320" s="9"/>
      <c r="E320" s="9"/>
      <c r="H320" s="13"/>
    </row>
    <row r="321" spans="3:8">
      <c r="C321" s="9"/>
      <c r="D321" s="9"/>
      <c r="E321" s="9"/>
      <c r="H321" s="13"/>
    </row>
    <row r="322" spans="3:8">
      <c r="C322" s="9"/>
      <c r="D322" s="9"/>
      <c r="E322" s="9"/>
      <c r="H322" s="13"/>
    </row>
    <row r="323" spans="3:8">
      <c r="C323" s="9"/>
      <c r="D323" s="9"/>
      <c r="E323" s="9"/>
      <c r="H323" s="13"/>
    </row>
    <row r="324" spans="3:8">
      <c r="C324" s="9"/>
      <c r="D324" s="9"/>
      <c r="E324" s="9"/>
      <c r="H324" s="13"/>
    </row>
    <row r="325" spans="3:8">
      <c r="C325" s="9"/>
      <c r="D325" s="9"/>
      <c r="E325" s="9"/>
      <c r="H325" s="13"/>
    </row>
    <row r="326" spans="3:8">
      <c r="C326" s="9"/>
      <c r="D326" s="9"/>
      <c r="E326" s="9"/>
      <c r="H326" s="13"/>
    </row>
    <row r="327" spans="3:8">
      <c r="C327" s="9"/>
      <c r="D327" s="9"/>
      <c r="E327" s="9"/>
      <c r="H327" s="13"/>
    </row>
    <row r="328" spans="3:8">
      <c r="C328" s="9"/>
      <c r="D328" s="9"/>
      <c r="E328" s="9"/>
      <c r="H328" s="13"/>
    </row>
    <row r="329" spans="3:8">
      <c r="C329" s="9"/>
      <c r="D329" s="9"/>
      <c r="E329" s="9"/>
      <c r="H329" s="13"/>
    </row>
    <row r="330" spans="3:8">
      <c r="C330" s="9"/>
      <c r="D330" s="9"/>
      <c r="E330" s="9"/>
      <c r="H330" s="13"/>
    </row>
    <row r="331" spans="3:8">
      <c r="C331" s="9"/>
      <c r="D331" s="9"/>
      <c r="E331" s="9"/>
      <c r="H331" s="13"/>
    </row>
    <row r="332" spans="3:8">
      <c r="C332" s="9"/>
      <c r="D332" s="9"/>
      <c r="E332" s="9"/>
      <c r="H332" s="13"/>
    </row>
    <row r="333" spans="3:8">
      <c r="C333" s="9"/>
      <c r="D333" s="9"/>
      <c r="E333" s="9"/>
      <c r="H333" s="13"/>
    </row>
    <row r="334" spans="3:8">
      <c r="C334" s="9"/>
      <c r="D334" s="9"/>
      <c r="E334" s="9"/>
      <c r="H334" s="13"/>
    </row>
    <row r="335" spans="3:8">
      <c r="C335" s="9"/>
      <c r="D335" s="9"/>
      <c r="E335" s="9"/>
      <c r="H335" s="13"/>
    </row>
    <row r="336" spans="3:8">
      <c r="C336" s="9"/>
      <c r="D336" s="9"/>
      <c r="E336" s="9"/>
      <c r="H336" s="13"/>
    </row>
    <row r="337" spans="3:8">
      <c r="C337" s="9"/>
      <c r="D337" s="9"/>
      <c r="E337" s="9"/>
      <c r="H337" s="13"/>
    </row>
    <row r="338" spans="3:8">
      <c r="C338" s="9"/>
      <c r="D338" s="9"/>
      <c r="E338" s="9"/>
      <c r="H338" s="13"/>
    </row>
    <row r="339" spans="3:8">
      <c r="C339" s="9"/>
      <c r="D339" s="9"/>
      <c r="E339" s="9"/>
      <c r="H339" s="13"/>
    </row>
    <row r="340" spans="3:8">
      <c r="C340" s="9"/>
      <c r="D340" s="9"/>
      <c r="E340" s="9"/>
      <c r="H340" s="13"/>
    </row>
    <row r="341" spans="3:8">
      <c r="C341" s="9"/>
      <c r="D341" s="9"/>
      <c r="E341" s="9"/>
      <c r="H341" s="13"/>
    </row>
    <row r="342" spans="3:8">
      <c r="C342" s="9"/>
      <c r="D342" s="9"/>
      <c r="E342" s="9"/>
      <c r="H342" s="13"/>
    </row>
    <row r="343" spans="3:8">
      <c r="C343" s="9"/>
      <c r="D343" s="9"/>
      <c r="E343" s="9"/>
      <c r="H343" s="13"/>
    </row>
    <row r="344" spans="3:8">
      <c r="C344" s="9"/>
      <c r="D344" s="9"/>
      <c r="E344" s="9"/>
      <c r="H344" s="13"/>
    </row>
    <row r="345" spans="3:8">
      <c r="C345" s="9"/>
      <c r="D345" s="9"/>
      <c r="E345" s="9"/>
      <c r="H345" s="13"/>
    </row>
    <row r="346" spans="3:8">
      <c r="C346" s="9"/>
      <c r="D346" s="9"/>
      <c r="E346" s="9"/>
      <c r="H346" s="13"/>
    </row>
    <row r="347" spans="3:8">
      <c r="C347" s="9"/>
      <c r="D347" s="9"/>
      <c r="E347" s="9"/>
      <c r="H347" s="13"/>
    </row>
    <row r="348" spans="3:8">
      <c r="C348" s="9"/>
      <c r="D348" s="9"/>
      <c r="E348" s="9"/>
      <c r="H348" s="13"/>
    </row>
    <row r="349" spans="3:8">
      <c r="C349" s="9"/>
      <c r="D349" s="9"/>
      <c r="E349" s="9"/>
      <c r="H349" s="13"/>
    </row>
    <row r="350" spans="3:8">
      <c r="C350" s="9"/>
      <c r="D350" s="9"/>
      <c r="E350" s="9"/>
      <c r="H350" s="13"/>
    </row>
    <row r="351" spans="3:8">
      <c r="C351" s="9"/>
      <c r="D351" s="9"/>
      <c r="E351" s="9"/>
      <c r="H351" s="13"/>
    </row>
    <row r="352" spans="3:8">
      <c r="C352" s="9"/>
      <c r="D352" s="9"/>
      <c r="E352" s="9"/>
      <c r="H352" s="13"/>
    </row>
    <row r="353" spans="3:8">
      <c r="C353" s="9"/>
      <c r="D353" s="9"/>
      <c r="E353" s="9"/>
      <c r="H353" s="13"/>
    </row>
    <row r="354" spans="3:8">
      <c r="C354" s="9"/>
      <c r="D354" s="9"/>
      <c r="E354" s="9"/>
      <c r="H354" s="13"/>
    </row>
    <row r="355" spans="3:8">
      <c r="C355" s="9"/>
      <c r="D355" s="9"/>
      <c r="E355" s="9"/>
      <c r="H355" s="13"/>
    </row>
    <row r="356" spans="3:8">
      <c r="C356" s="9"/>
      <c r="D356" s="9"/>
      <c r="E356" s="9"/>
      <c r="H356" s="13"/>
    </row>
    <row r="357" spans="3:8">
      <c r="C357" s="9"/>
      <c r="D357" s="9"/>
      <c r="E357" s="9"/>
      <c r="H357" s="13"/>
    </row>
    <row r="358" spans="3:8">
      <c r="C358" s="9"/>
      <c r="D358" s="9"/>
      <c r="E358" s="9"/>
      <c r="H358" s="13"/>
    </row>
    <row r="359" spans="3:8">
      <c r="C359" s="9"/>
      <c r="D359" s="9"/>
      <c r="E359" s="9"/>
      <c r="H359" s="13"/>
    </row>
    <row r="360" spans="3:8">
      <c r="C360" s="9"/>
      <c r="D360" s="9"/>
      <c r="E360" s="9"/>
      <c r="H360" s="13"/>
    </row>
    <row r="361" spans="3:8">
      <c r="C361" s="9"/>
      <c r="D361" s="9"/>
      <c r="E361" s="9"/>
      <c r="H361" s="13"/>
    </row>
    <row r="362" spans="3:8">
      <c r="C362" s="9"/>
      <c r="D362" s="9"/>
      <c r="E362" s="9"/>
      <c r="H362" s="13"/>
    </row>
    <row r="363" spans="3:8">
      <c r="C363" s="9"/>
      <c r="D363" s="9"/>
      <c r="E363" s="9"/>
      <c r="H363" s="13"/>
    </row>
    <row r="364" spans="3:8">
      <c r="C364" s="9"/>
      <c r="D364" s="9"/>
      <c r="E364" s="9"/>
      <c r="H364" s="13"/>
    </row>
    <row r="365" spans="3:8">
      <c r="C365" s="9"/>
      <c r="D365" s="9"/>
      <c r="E365" s="9"/>
      <c r="H365" s="13"/>
    </row>
    <row r="366" spans="3:8">
      <c r="C366" s="9"/>
      <c r="D366" s="9"/>
      <c r="E366" s="9"/>
      <c r="H366" s="13"/>
    </row>
    <row r="367" spans="3:8">
      <c r="C367" s="9"/>
      <c r="D367" s="9"/>
      <c r="E367" s="9"/>
      <c r="H367" s="13"/>
    </row>
    <row r="368" spans="3:8">
      <c r="C368" s="9"/>
      <c r="D368" s="9"/>
      <c r="E368" s="9"/>
      <c r="H368" s="13"/>
    </row>
    <row r="369" spans="3:8">
      <c r="C369" s="9"/>
      <c r="D369" s="9"/>
      <c r="E369" s="9"/>
      <c r="H369" s="13"/>
    </row>
    <row r="370" spans="3:8">
      <c r="C370" s="9"/>
      <c r="D370" s="9"/>
      <c r="E370" s="9"/>
      <c r="H370" s="13"/>
    </row>
    <row r="371" spans="3:8">
      <c r="C371" s="9"/>
      <c r="D371" s="9"/>
      <c r="E371" s="9"/>
      <c r="H371" s="13"/>
    </row>
    <row r="372" spans="3:8">
      <c r="C372" s="9"/>
      <c r="D372" s="9"/>
      <c r="E372" s="9"/>
      <c r="H372" s="13"/>
    </row>
    <row r="373" spans="3:8">
      <c r="C373" s="9"/>
      <c r="D373" s="9"/>
      <c r="E373" s="9"/>
      <c r="H373" s="13"/>
    </row>
    <row r="374" spans="3:8">
      <c r="C374" s="9"/>
      <c r="D374" s="9"/>
      <c r="E374" s="9"/>
      <c r="H374" s="13"/>
    </row>
    <row r="375" spans="3:8">
      <c r="C375" s="9"/>
      <c r="D375" s="9"/>
      <c r="E375" s="9"/>
      <c r="H375" s="13"/>
    </row>
    <row r="376" spans="3:8">
      <c r="C376" s="9"/>
      <c r="D376" s="9"/>
      <c r="E376" s="9"/>
      <c r="H376" s="13"/>
    </row>
    <row r="377" spans="3:8">
      <c r="C377" s="9"/>
      <c r="D377" s="9"/>
      <c r="E377" s="9"/>
      <c r="H377" s="13"/>
    </row>
    <row r="378" spans="3:8">
      <c r="C378" s="9"/>
      <c r="D378" s="9"/>
      <c r="E378" s="9"/>
      <c r="H378" s="13"/>
    </row>
    <row r="379" spans="3:8">
      <c r="C379" s="9"/>
      <c r="D379" s="9"/>
      <c r="E379" s="9"/>
      <c r="H379" s="13"/>
    </row>
    <row r="380" spans="3:8">
      <c r="C380" s="9"/>
      <c r="D380" s="9"/>
      <c r="E380" s="9"/>
      <c r="H380" s="13"/>
    </row>
    <row r="381" spans="3:8">
      <c r="C381" s="9"/>
      <c r="D381" s="9"/>
      <c r="E381" s="9"/>
      <c r="H381" s="13"/>
    </row>
    <row r="382" spans="3:8">
      <c r="C382" s="9"/>
      <c r="D382" s="9"/>
      <c r="E382" s="9"/>
      <c r="H382" s="13"/>
    </row>
    <row r="383" spans="3:8">
      <c r="C383" s="9"/>
      <c r="D383" s="9"/>
      <c r="E383" s="9"/>
      <c r="H383" s="13"/>
    </row>
    <row r="384" spans="3:8">
      <c r="C384" s="9"/>
      <c r="D384" s="9"/>
      <c r="E384" s="9"/>
      <c r="H384" s="13"/>
    </row>
    <row r="385" spans="3:8">
      <c r="C385" s="9"/>
      <c r="D385" s="9"/>
      <c r="E385" s="9"/>
      <c r="H385" s="13"/>
    </row>
    <row r="386" spans="3:8">
      <c r="C386" s="9"/>
      <c r="D386" s="9"/>
      <c r="E386" s="9"/>
      <c r="H386" s="13"/>
    </row>
    <row r="387" spans="3:8">
      <c r="C387" s="9"/>
      <c r="D387" s="9"/>
      <c r="E387" s="9"/>
      <c r="H387" s="13"/>
    </row>
    <row r="388" spans="3:8">
      <c r="C388" s="9"/>
      <c r="D388" s="9"/>
      <c r="E388" s="9"/>
      <c r="H388" s="13"/>
    </row>
    <row r="389" spans="3:8">
      <c r="C389" s="9"/>
      <c r="D389" s="9"/>
      <c r="E389" s="9"/>
      <c r="H389" s="13"/>
    </row>
    <row r="390" spans="3:8">
      <c r="C390" s="9"/>
      <c r="D390" s="9"/>
      <c r="E390" s="9"/>
      <c r="H390" s="13"/>
    </row>
    <row r="391" spans="3:8">
      <c r="C391" s="9"/>
      <c r="D391" s="9"/>
      <c r="E391" s="9"/>
      <c r="H391" s="13"/>
    </row>
    <row r="392" spans="3:8">
      <c r="C392" s="9"/>
      <c r="D392" s="9"/>
      <c r="E392" s="9"/>
      <c r="H392" s="13"/>
    </row>
    <row r="393" spans="3:8">
      <c r="C393" s="9"/>
      <c r="D393" s="9"/>
      <c r="E393" s="9"/>
      <c r="H393" s="13"/>
    </row>
    <row r="394" spans="3:8">
      <c r="C394" s="9"/>
      <c r="D394" s="9"/>
      <c r="E394" s="9"/>
      <c r="H394" s="13"/>
    </row>
    <row r="395" spans="3:8">
      <c r="C395" s="9"/>
      <c r="D395" s="9"/>
      <c r="E395" s="9"/>
      <c r="H395" s="13"/>
    </row>
    <row r="396" spans="3:8">
      <c r="C396" s="9"/>
      <c r="D396" s="9"/>
      <c r="E396" s="9"/>
      <c r="H396" s="13"/>
    </row>
    <row r="397" spans="3:8">
      <c r="C397" s="9"/>
      <c r="D397" s="9"/>
      <c r="E397" s="9"/>
      <c r="H397" s="13"/>
    </row>
    <row r="398" spans="3:8">
      <c r="C398" s="9"/>
      <c r="D398" s="9"/>
      <c r="E398" s="9"/>
      <c r="H398" s="13"/>
    </row>
    <row r="399" spans="3:8">
      <c r="C399" s="9"/>
      <c r="D399" s="9"/>
      <c r="E399" s="9"/>
      <c r="H399" s="13"/>
    </row>
    <row r="400" spans="3:8">
      <c r="C400" s="9"/>
      <c r="D400" s="9"/>
      <c r="E400" s="9"/>
      <c r="H400" s="13"/>
    </row>
    <row r="401" spans="3:8">
      <c r="C401" s="9"/>
      <c r="D401" s="9"/>
      <c r="E401" s="9"/>
      <c r="H401" s="13"/>
    </row>
    <row r="402" spans="3:8">
      <c r="C402" s="9"/>
      <c r="D402" s="9"/>
      <c r="E402" s="9"/>
      <c r="H402" s="13"/>
    </row>
    <row r="403" spans="3:8">
      <c r="C403" s="9"/>
      <c r="D403" s="9"/>
      <c r="E403" s="9"/>
      <c r="H403" s="13"/>
    </row>
    <row r="404" spans="3:8">
      <c r="C404" s="9"/>
      <c r="D404" s="9"/>
      <c r="E404" s="9"/>
      <c r="H404" s="13"/>
    </row>
    <row r="405" spans="3:8">
      <c r="C405" s="9"/>
      <c r="D405" s="9"/>
      <c r="E405" s="9"/>
      <c r="H405" s="13"/>
    </row>
    <row r="406" spans="3:8">
      <c r="C406" s="9"/>
      <c r="D406" s="9"/>
      <c r="E406" s="9"/>
      <c r="H406" s="13"/>
    </row>
    <row r="407" spans="3:8">
      <c r="C407" s="9"/>
      <c r="D407" s="9"/>
      <c r="E407" s="9"/>
      <c r="H407" s="13"/>
    </row>
    <row r="408" spans="3:8">
      <c r="C408" s="9"/>
      <c r="D408" s="9"/>
      <c r="E408" s="9"/>
      <c r="H408" s="13"/>
    </row>
    <row r="409" spans="3:8">
      <c r="C409" s="9"/>
      <c r="D409" s="9"/>
      <c r="E409" s="9"/>
      <c r="H409" s="13"/>
    </row>
    <row r="410" spans="3:8">
      <c r="C410" s="9"/>
      <c r="D410" s="9"/>
      <c r="E410" s="9"/>
      <c r="H410" s="13"/>
    </row>
    <row r="411" spans="3:8">
      <c r="C411" s="9"/>
      <c r="D411" s="9"/>
      <c r="E411" s="9"/>
      <c r="H411" s="13"/>
    </row>
    <row r="412" spans="3:8">
      <c r="C412" s="9"/>
      <c r="D412" s="9"/>
      <c r="E412" s="9"/>
      <c r="H412" s="13"/>
    </row>
    <row r="413" spans="3:8">
      <c r="C413" s="9"/>
      <c r="D413" s="9"/>
      <c r="E413" s="9"/>
      <c r="H413" s="13"/>
    </row>
    <row r="414" spans="3:8">
      <c r="C414" s="9"/>
      <c r="D414" s="9"/>
      <c r="E414" s="9"/>
      <c r="H414" s="13"/>
    </row>
    <row r="415" spans="3:8">
      <c r="C415" s="9"/>
      <c r="D415" s="9"/>
      <c r="E415" s="9"/>
      <c r="H415" s="13"/>
    </row>
    <row r="416" spans="3:8">
      <c r="C416" s="9"/>
      <c r="D416" s="9"/>
      <c r="E416" s="9"/>
      <c r="H416" s="13"/>
    </row>
    <row r="417" spans="1:8">
      <c r="C417" s="9"/>
      <c r="D417" s="9"/>
      <c r="E417" s="9"/>
      <c r="H417" s="13"/>
    </row>
    <row r="418" spans="1:8">
      <c r="C418" s="9"/>
      <c r="D418" s="9"/>
      <c r="E418" s="9"/>
      <c r="H418" s="13"/>
    </row>
    <row r="419" spans="1:8">
      <c r="C419" s="9"/>
      <c r="D419" s="9"/>
      <c r="E419" s="9"/>
      <c r="H419" s="13"/>
    </row>
    <row r="420" spans="1:8">
      <c r="C420" s="9"/>
      <c r="D420" s="9"/>
      <c r="E420" s="9"/>
      <c r="H420" s="13"/>
    </row>
    <row r="421" spans="1:8">
      <c r="C421" s="9"/>
      <c r="D421" s="9"/>
      <c r="E421" s="9"/>
      <c r="H421" s="13"/>
    </row>
    <row r="422" spans="1:8">
      <c r="C422" s="9"/>
      <c r="D422" s="9"/>
      <c r="E422" s="9"/>
      <c r="H422" s="13"/>
    </row>
    <row r="423" spans="1:8">
      <c r="C423" s="9"/>
      <c r="D423" s="9"/>
      <c r="E423" s="9"/>
      <c r="H423" s="13"/>
    </row>
    <row r="424" spans="1:8">
      <c r="C424" s="9"/>
      <c r="D424" s="9"/>
      <c r="E424" s="9"/>
      <c r="H424" s="13"/>
    </row>
    <row r="425" spans="1:8">
      <c r="C425" s="9"/>
      <c r="D425" s="9"/>
      <c r="E425" s="9"/>
      <c r="H425" s="13"/>
    </row>
    <row r="426" spans="1:8">
      <c r="A426" s="1"/>
      <c r="B426" s="1"/>
      <c r="C426" s="1"/>
      <c r="D426" s="1"/>
      <c r="E426" s="1"/>
      <c r="F426" s="12"/>
      <c r="G426" s="16"/>
      <c r="H426" s="15"/>
    </row>
    <row r="427" spans="1:8">
      <c r="A427" s="1"/>
      <c r="B427" s="1"/>
      <c r="C427" s="1"/>
      <c r="D427" s="1"/>
      <c r="E427" s="1"/>
      <c r="F427" s="12"/>
      <c r="G427" s="16"/>
      <c r="H427" s="15"/>
    </row>
    <row r="428" spans="1:8">
      <c r="A428" s="1"/>
      <c r="B428" s="1"/>
      <c r="C428" s="1"/>
      <c r="D428" s="1"/>
      <c r="E428" s="1"/>
      <c r="F428" s="12"/>
      <c r="G428" s="16"/>
      <c r="H428" s="15"/>
    </row>
    <row r="429" spans="1:8">
      <c r="A429" s="1"/>
      <c r="B429" s="1"/>
      <c r="C429" s="1"/>
      <c r="D429" s="1"/>
      <c r="E429" s="1"/>
      <c r="F429" s="12"/>
      <c r="G429" s="16"/>
      <c r="H429" s="15"/>
    </row>
    <row r="430" spans="1:8">
      <c r="A430" s="1"/>
      <c r="B430" s="1"/>
      <c r="C430" s="1"/>
      <c r="D430" s="1"/>
      <c r="E430" s="1"/>
      <c r="F430" s="12"/>
      <c r="G430" s="16"/>
      <c r="H430" s="15"/>
    </row>
    <row r="431" spans="1:8">
      <c r="A431" s="1"/>
      <c r="B431" s="1"/>
      <c r="C431" s="1"/>
      <c r="D431" s="1"/>
      <c r="E431" s="1"/>
      <c r="F431" s="12"/>
      <c r="G431" s="16"/>
      <c r="H431" s="15"/>
    </row>
    <row r="432" spans="1:8">
      <c r="A432" s="1"/>
      <c r="B432" s="1"/>
      <c r="C432" s="1"/>
      <c r="D432" s="1"/>
      <c r="E432" s="1"/>
      <c r="F432" s="12"/>
      <c r="G432" s="16"/>
      <c r="H432" s="15"/>
    </row>
    <row r="433" spans="1:8">
      <c r="A433" s="1"/>
      <c r="B433" s="1"/>
      <c r="C433" s="1"/>
      <c r="D433" s="1"/>
      <c r="E433" s="1"/>
      <c r="F433" s="12"/>
      <c r="G433" s="16"/>
      <c r="H433" s="15"/>
    </row>
    <row r="434" spans="1:8">
      <c r="A434" s="1"/>
      <c r="B434" s="1"/>
      <c r="C434" s="1"/>
      <c r="D434" s="1"/>
      <c r="E434" s="1"/>
      <c r="F434" s="12"/>
      <c r="G434" s="16"/>
      <c r="H434" s="15"/>
    </row>
    <row r="435" spans="1:8">
      <c r="A435" s="1"/>
      <c r="B435" s="1"/>
      <c r="C435" s="1"/>
      <c r="D435" s="1"/>
      <c r="E435" s="1"/>
      <c r="F435" s="12"/>
      <c r="G435" s="16"/>
      <c r="H435" s="15"/>
    </row>
    <row r="436" spans="1:8">
      <c r="A436" s="1"/>
      <c r="B436" s="1"/>
      <c r="C436" s="1"/>
      <c r="D436" s="1"/>
      <c r="E436" s="1"/>
      <c r="F436" s="12"/>
      <c r="G436" s="16"/>
      <c r="H436" s="15"/>
    </row>
    <row r="437" spans="1:8">
      <c r="A437" s="1"/>
      <c r="B437" s="1"/>
      <c r="C437" s="1"/>
      <c r="D437" s="1"/>
      <c r="E437" s="1"/>
      <c r="F437" s="12"/>
      <c r="G437" s="16"/>
      <c r="H437" s="15"/>
    </row>
    <row r="438" spans="1:8">
      <c r="A438" s="1"/>
      <c r="B438" s="1"/>
      <c r="C438" s="1"/>
      <c r="D438" s="1"/>
      <c r="E438" s="1"/>
      <c r="F438" s="12"/>
      <c r="G438" s="16"/>
      <c r="H438" s="15"/>
    </row>
    <row r="439" spans="1:8">
      <c r="A439" s="1"/>
      <c r="B439" s="1"/>
      <c r="C439" s="1"/>
      <c r="D439" s="1"/>
      <c r="E439" s="1"/>
      <c r="F439" s="12"/>
      <c r="G439" s="16"/>
      <c r="H439" s="15"/>
    </row>
    <row r="440" spans="1:8">
      <c r="A440" s="1"/>
      <c r="B440" s="1"/>
      <c r="C440" s="1"/>
      <c r="D440" s="1"/>
      <c r="E440" s="1"/>
      <c r="F440" s="12"/>
      <c r="G440" s="16"/>
      <c r="H440" s="15"/>
    </row>
    <row r="441" spans="1:8">
      <c r="A441" s="1"/>
      <c r="B441" s="1"/>
      <c r="C441" s="1"/>
      <c r="D441" s="1"/>
      <c r="E441" s="1"/>
      <c r="F441" s="12"/>
      <c r="G441" s="16"/>
      <c r="H441" s="15"/>
    </row>
    <row r="442" spans="1:8">
      <c r="A442" s="1"/>
      <c r="B442" s="1"/>
      <c r="C442" s="1"/>
      <c r="D442" s="1"/>
      <c r="E442" s="1"/>
      <c r="F442" s="12"/>
      <c r="G442" s="16"/>
      <c r="H442" s="15"/>
    </row>
    <row r="443" spans="1:8">
      <c r="A443" s="1"/>
      <c r="B443" s="1"/>
      <c r="C443" s="1"/>
      <c r="D443" s="1"/>
      <c r="E443" s="1"/>
      <c r="F443" s="12"/>
      <c r="G443" s="16"/>
      <c r="H443" s="15"/>
    </row>
  </sheetData>
  <mergeCells count="9">
    <mergeCell ref="D7:H9"/>
    <mergeCell ref="A7:C9"/>
    <mergeCell ref="D6:F6"/>
    <mergeCell ref="A6:C6"/>
    <mergeCell ref="A1:H3"/>
    <mergeCell ref="E5:F5"/>
    <mergeCell ref="A5:C5"/>
    <mergeCell ref="D4:G4"/>
    <mergeCell ref="A4:C4"/>
  </mergeCells>
  <phoneticPr fontId="9" type="noConversion"/>
  <conditionalFormatting sqref="E153 D13:E21">
    <cfRule type="expression" dxfId="12" priority="59" stopIfTrue="1">
      <formula>#REF!=1</formula>
    </cfRule>
  </conditionalFormatting>
  <conditionalFormatting sqref="D153:E153">
    <cfRule type="expression" dxfId="11" priority="54" stopIfTrue="1">
      <formula>#REF!=1</formula>
    </cfRule>
  </conditionalFormatting>
  <conditionalFormatting sqref="D21:E28">
    <cfRule type="expression" dxfId="10" priority="8" stopIfTrue="1">
      <formula>#REF!=1</formula>
    </cfRule>
  </conditionalFormatting>
  <conditionalFormatting sqref="D30:E32">
    <cfRule type="expression" dxfId="9" priority="37" stopIfTrue="1">
      <formula>#REF!=1</formula>
    </cfRule>
  </conditionalFormatting>
  <conditionalFormatting sqref="D34:E38">
    <cfRule type="expression" dxfId="8" priority="40" stopIfTrue="1">
      <formula>#REF!=1</formula>
    </cfRule>
  </conditionalFormatting>
  <conditionalFormatting sqref="D40:E43">
    <cfRule type="expression" dxfId="7" priority="25" stopIfTrue="1">
      <formula>#REF!=1</formula>
    </cfRule>
  </conditionalFormatting>
  <conditionalFormatting sqref="D45:E50">
    <cfRule type="expression" dxfId="6" priority="16" stopIfTrue="1">
      <formula>#REF!=1</formula>
    </cfRule>
  </conditionalFormatting>
  <conditionalFormatting sqref="D52:E59">
    <cfRule type="expression" dxfId="5" priority="56" stopIfTrue="1">
      <formula>#REF!=1</formula>
    </cfRule>
  </conditionalFormatting>
  <conditionalFormatting sqref="D61:E68">
    <cfRule type="expression" dxfId="4" priority="4" stopIfTrue="1">
      <formula>#REF!=1</formula>
    </cfRule>
  </conditionalFormatting>
  <conditionalFormatting sqref="D70:E81">
    <cfRule type="expression" dxfId="3" priority="1" stopIfTrue="1">
      <formula>#REF!=1</formula>
    </cfRule>
  </conditionalFormatting>
  <conditionalFormatting sqref="D83:E115">
    <cfRule type="expression" dxfId="2" priority="20" stopIfTrue="1">
      <formula>#REF!=1</formula>
    </cfRule>
  </conditionalFormatting>
  <conditionalFormatting sqref="D117:E151 D154:E154">
    <cfRule type="expression" dxfId="1" priority="17" stopIfTrue="1">
      <formula>#REF!=1</formula>
    </cfRule>
  </conditionalFormatting>
  <conditionalFormatting sqref="E31:E32">
    <cfRule type="expression" dxfId="0" priority="39" stopIfTrue="1">
      <formula>#REF!=1</formula>
    </cfRule>
  </conditionalFormatting>
  <printOptions horizontalCentered="1"/>
  <pageMargins left="0.19685039370078741" right="0.19685039370078741" top="0.19685039370078741" bottom="0.19685039370078741" header="0.31496062992125984" footer="0.31496062992125984"/>
  <pageSetup paperSize="9" scale="110"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ESCOLA 825m2</vt:lpstr>
      <vt:lpstr>'ESCOLA 825m2'!Area_de_impressao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Rízia Moreira</dc:creator>
  <cp:lastModifiedBy>User</cp:lastModifiedBy>
  <cp:lastPrinted>2023-12-28T00:03:34Z</cp:lastPrinted>
  <dcterms:created xsi:type="dcterms:W3CDTF">2023-08-29T17:27:08Z</dcterms:created>
  <dcterms:modified xsi:type="dcterms:W3CDTF">2024-01-03T16:51:01Z</dcterms:modified>
</cp:coreProperties>
</file>